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rfbgov-my.sharepoint.com/personal/ticiane_sousa_rfb_gov_br/Documents/SEPOL 2025/Veterinária G2/"/>
    </mc:Choice>
  </mc:AlternateContent>
  <xr:revisionPtr revIDLastSave="4" documentId="8_{5B8679BA-1F7E-40BC-B6C9-2344CABD7223}" xr6:coauthVersionLast="47" xr6:coauthVersionMax="47" xr10:uidLastSave="{9F25E76A-F2D1-4E4B-8019-0DC93CCF6A65}"/>
  <bookViews>
    <workbookView xWindow="-28920" yWindow="-120" windowWidth="29040" windowHeight="15720" xr2:uid="{8A0EE17A-E145-4AF3-AA22-C922480C6109}"/>
  </bookViews>
  <sheets>
    <sheet name="Planilha Custos Formação Preço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1" l="1"/>
  <c r="I166" i="1"/>
  <c r="I146" i="1" l="1"/>
  <c r="I147" i="1"/>
  <c r="I148" i="1"/>
  <c r="I149" i="1"/>
  <c r="I150" i="1"/>
  <c r="I151" i="1"/>
  <c r="I152" i="1"/>
  <c r="I153" i="1"/>
  <c r="I154" i="1"/>
  <c r="I155" i="1"/>
  <c r="I156" i="1"/>
  <c r="I157" i="1"/>
  <c r="I158" i="1"/>
  <c r="I159" i="1"/>
  <c r="I160" i="1"/>
  <c r="I161" i="1"/>
  <c r="I162" i="1"/>
  <c r="I163" i="1"/>
  <c r="I164" i="1"/>
  <c r="I165" i="1"/>
  <c r="I145" i="1"/>
  <c r="I139"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40" i="1"/>
  <c r="I141" i="1"/>
  <c r="I142" i="1"/>
  <c r="I23" i="1"/>
  <c r="I6" i="1"/>
  <c r="I7" i="1"/>
  <c r="L7" i="1" s="1"/>
  <c r="I8" i="1"/>
  <c r="L8" i="1" s="1"/>
  <c r="I9" i="1"/>
  <c r="I10" i="1"/>
  <c r="I11" i="1"/>
  <c r="I12" i="1"/>
  <c r="L12" i="1" s="1"/>
  <c r="I13" i="1"/>
  <c r="L13" i="1" s="1"/>
  <c r="I14" i="1"/>
  <c r="L14" i="1" s="1"/>
  <c r="I15" i="1"/>
  <c r="L15" i="1" s="1"/>
  <c r="I16" i="1"/>
  <c r="L16" i="1" s="1"/>
  <c r="I17" i="1"/>
  <c r="L17" i="1" s="1"/>
  <c r="I18" i="1"/>
  <c r="L18" i="1" s="1"/>
  <c r="I19" i="1"/>
  <c r="L19" i="1" s="1"/>
  <c r="I20" i="1"/>
  <c r="L20" i="1" s="1"/>
  <c r="K9" i="1"/>
  <c r="K10" i="1"/>
  <c r="K8" i="1"/>
  <c r="K11" i="1"/>
  <c r="K6" i="1"/>
  <c r="K5" i="1"/>
  <c r="L9" i="1" l="1"/>
  <c r="I167" i="1"/>
  <c r="L5" i="1"/>
  <c r="L6" i="1"/>
  <c r="L10" i="1"/>
  <c r="L11" i="1"/>
  <c r="I143" i="1"/>
  <c r="L21" i="1" l="1"/>
  <c r="I168" i="1" s="1"/>
</calcChain>
</file>

<file path=xl/sharedStrings.xml><?xml version="1.0" encoding="utf-8"?>
<sst xmlns="http://schemas.openxmlformats.org/spreadsheetml/2006/main" count="230" uniqueCount="224">
  <si>
    <t>ANEXO III – A</t>
  </si>
  <si>
    <t>PLANILHA DE CUSTOS E FORMAÇÃO DE PREÇOS</t>
  </si>
  <si>
    <t>SERVIÇOS PREVISÍVEIS</t>
  </si>
  <si>
    <t>CÃO DE FARO – VISITANTE (OPERAÇÕES ESPECIAIS CONJUNTAS)</t>
  </si>
  <si>
    <t>ITEM</t>
  </si>
  <si>
    <t>DESCRIÇÃO</t>
  </si>
  <si>
    <t>SUBITEM</t>
  </si>
  <si>
    <t>DESCRIÇÃO DETALHADA</t>
  </si>
  <si>
    <t>Nº DE EVENTOS EM 20 MESES</t>
  </si>
  <si>
    <t>QUANTIDADE DE ANIMAIS DRFCGE</t>
  </si>
  <si>
    <t>VALOR PARA 20 MESES 2 (DOIS) CÃES</t>
  </si>
  <si>
    <t>VALOR PARA 20 MESES 1 (UM) CÃO VISITANTE</t>
  </si>
  <si>
    <t>ALIMENTAÇÃO</t>
  </si>
  <si>
    <t>Serviço de Fornecimento de Ração conforme especificação, estimativa de 600g/dia/cão (valor unitário para 30 dias)</t>
  </si>
  <si>
    <t>HOSPEDAGEM</t>
  </si>
  <si>
    <t>Serviço de Hospedagem Comum (valor da diária), nas condições do TR, inclusive traslado e alimentação, em feriados, fins de semana ou quando solicitado.</t>
  </si>
  <si>
    <t>VISITA DO VETERINÁRIO</t>
  </si>
  <si>
    <t>Prestação de serviço de visita domiciliar do médico veterinário ao canil da Contratante (normal).</t>
  </si>
  <si>
    <t>CONSULTA NORMAL</t>
  </si>
  <si>
    <t>Prestação de serviço de consulta médico-veterinária realizada por veterinário na sede da clínica ou hospital.</t>
  </si>
  <si>
    <t>CONSULTA ESPECIALISTA</t>
  </si>
  <si>
    <t>Prestação de serviço de consulta médico-veterinária realizada por Veterinário Especialista na sede da clínica ou hospital.</t>
  </si>
  <si>
    <t>Serviços Veterinários de Urgência (disponibilidade 24h do profissional médico veterinário para atendimento telefônico de orientação, sendo necessário atendimento 24h presencial na zona urbana de Campo Grande/MS)</t>
  </si>
  <si>
    <t>BANHO E TOSA</t>
  </si>
  <si>
    <t>Prestação de serviço de banho, rasqueamento e tosa na sede da clínica ou hospital.</t>
  </si>
  <si>
    <t>AFERIÇÃO DE PRESSÃO ARTERIAL</t>
  </si>
  <si>
    <t>Prestação de serviço de aferição de pressão arterial.</t>
  </si>
  <si>
    <t>TRANSPORTE VEICULAR</t>
  </si>
  <si>
    <t>Prestação de serviço de remoção veicular de cães (transporte).</t>
  </si>
  <si>
    <t>EXAMES LABORATORI AIS</t>
  </si>
  <si>
    <t>Prestação de serviço de hemograma completo.</t>
  </si>
  <si>
    <t>Prestação de serviço de exame Sumário de Urina.</t>
  </si>
  <si>
    <t>Prestação de serviço de exame de Elisa/Rifi quantitativo.</t>
  </si>
  <si>
    <t>Prestação de serviço de exame bioquímico renal e hepáticos (creatinina/uréia/alt/fosfatase).</t>
  </si>
  <si>
    <t>Prestação de serviço de perfis - (Dirofilaria + LYME + Erliquia + Anaplasma).</t>
  </si>
  <si>
    <t>Prestação de serviço de teste rápido para Leishmaniose.</t>
  </si>
  <si>
    <t>Prestação de serviço de exame de citologia.</t>
  </si>
  <si>
    <t>VALOR TOTAL ESTIMADO PARA SERVIÇOS PREVISÍVEIS (ITEM 1)</t>
  </si>
  <si>
    <t>SERVIÇOS EXTRAORDINÁRIOS</t>
  </si>
  <si>
    <t>VALOR PARA 20 MESES 2 (DOIS) CÃES DRF</t>
  </si>
  <si>
    <t>ATENDIMENTOS EMERGÊNCIAIS</t>
  </si>
  <si>
    <t>Prestação de serviço de visita do veterinário - emergencial.</t>
  </si>
  <si>
    <t>Prestação de serviço de hospedagem de cães em internações na clínica ou hospital veterinário (diárias).</t>
  </si>
  <si>
    <t>Prestação de serviço de hematologia - tipagem sanguínea.</t>
  </si>
  <si>
    <t>Prestação de serviço de exame de pesquisa de hematozoários.</t>
  </si>
  <si>
    <t>Prestação de serviço de exame parasitológico de fezes.</t>
  </si>
  <si>
    <t>Prestação de serviço de serviço de colheita de medula óssea para mielograma.</t>
  </si>
  <si>
    <t>Prestação de serviço de exame de análise citológica - exame de tricograma.</t>
  </si>
  <si>
    <t>Prestação de serviço de exame histopatológico.</t>
  </si>
  <si>
    <t>Prestação de serviço de exame de imunologia - Leishmaniose (leishmania SP).</t>
  </si>
  <si>
    <t>Prestação de serviços de exame de imunologia - Dirofilariose.</t>
  </si>
  <si>
    <t>Prestação de serviço de exame de imunologia - sorologia babesia canis.</t>
  </si>
  <si>
    <t>Prestação de serviço de exame de imunologia – Babesia sp (Babesiose canina) PCR.</t>
  </si>
  <si>
    <t>Prestação de serviço de biópsia.</t>
  </si>
  <si>
    <t>Prestação de serviço de exame hormonal - tiroxina livre (T4 livre).</t>
  </si>
  <si>
    <t>Prestação de serviço de exame hormonal - TSH.</t>
  </si>
  <si>
    <t>PROCEDIMENTOS ANESTÉSICOS</t>
  </si>
  <si>
    <t>Prestação de serviço de anestesia inalatória.</t>
  </si>
  <si>
    <t>Prestação de serviço de anestesia injetável.</t>
  </si>
  <si>
    <t>Prestação de serviço de anestesia local.</t>
  </si>
  <si>
    <t>Prestação de serviço de cateterismo vesical.</t>
  </si>
  <si>
    <t>Prestação de serviço de extração de unhas.</t>
  </si>
  <si>
    <t>Prestação de serviço de fluidoterapia endovenosa.</t>
  </si>
  <si>
    <t>Prestação de serviço de fluidoterapia sub-cutânea.</t>
  </si>
  <si>
    <t>Prestação de serviço de injeção IM (intra-muscular).</t>
  </si>
  <si>
    <t>Prestação de serviço de injeção IV (intra-venosa).</t>
  </si>
  <si>
    <t>Prestação de serviço de injeção SC (subcutânea).</t>
  </si>
  <si>
    <t>Prestação de serviço de retirada de miíases e bernes.</t>
  </si>
  <si>
    <t>Prestação de serviço de suturas externas com comprometimento muscular.</t>
  </si>
  <si>
    <t>Prestação de serviço de suturas externas sem comprometimento muscular.</t>
  </si>
  <si>
    <t>Prestação de serviço de lavagem otológica.</t>
  </si>
  <si>
    <t>Prestação de serviço de lavagem intestinal.</t>
  </si>
  <si>
    <t>Prestação de serviço de transfusão sanguínea.</t>
  </si>
  <si>
    <t>Prestação de serviço de sutura de pele simples.</t>
  </si>
  <si>
    <t>Prestação de serviço de quimioterapia.</t>
  </si>
  <si>
    <t>Prestação de serviço de fisioterapia.</t>
  </si>
  <si>
    <t>Prestação de serviço de acupuntura</t>
  </si>
  <si>
    <t>Prestação de serviço de imobilização (gesso, talas, bandagens).</t>
  </si>
  <si>
    <t>Prestação de serviço de cistotomia (bexiga e cálculos).</t>
  </si>
  <si>
    <t>GRUPO ÚNICO</t>
  </si>
  <si>
    <t>UROLOGIA</t>
  </si>
  <si>
    <t>Prestação de serviço de nefrectomia (retirada dos rins).</t>
  </si>
  <si>
    <t>Prestação de serviço de orquiectomia e testículos ectópicos.</t>
  </si>
  <si>
    <t>Prestação de serviço de cirurgia de amputação total do pênis com orquiectomia e uretrostomia.</t>
  </si>
  <si>
    <t>Prestação de serviço de prostatectomia (retirada de próstata).</t>
  </si>
  <si>
    <t>Prestação de serviço de uretrostomia (remoção de cálculos uretra).</t>
  </si>
  <si>
    <t>Prestação de serviço de mastectomia total bilateral.</t>
  </si>
  <si>
    <t>Prestação de serviço de mastectomia total unilateral.</t>
  </si>
  <si>
    <t>Prestação de serviço de ovarisalpingohisterectomia.</t>
  </si>
  <si>
    <t>Prestação de serviço de cirurgia de piometra.</t>
  </si>
  <si>
    <t>Prestação de serviço de cesariana.</t>
  </si>
  <si>
    <t>Prestação de serviço de parto normal.</t>
  </si>
  <si>
    <t>ORTOPEDIA (COM PRÓTESES, ÓRTESES OU PLACAS)</t>
  </si>
  <si>
    <t>Prestação de serviço de amputação de dedo.</t>
  </si>
  <si>
    <t>Prestação de serviço de amputação de membros.</t>
  </si>
  <si>
    <t>Prestação de serviço de caudectomia de adulto.</t>
  </si>
  <si>
    <t>Prestação de serviço de cirurgia patela (luxação).</t>
  </si>
  <si>
    <t>Prestação de serviço de cirurgia de displasia coxo-femural.</t>
  </si>
  <si>
    <t>Prestação de serviço de cirurgia osteossíntese com pino intramedular.</t>
  </si>
  <si>
    <t>Prestação de serviço de cirurgia osteossíntese com fixação externa.</t>
  </si>
  <si>
    <t>Prestação de serviço de cirurgia osteossíntese com placa e parafuso.</t>
  </si>
  <si>
    <t>Prestação de serviço de cirurgia de ruptura de ligamento cruzado.</t>
  </si>
  <si>
    <t>Prestação de serviço de cirurgia de exerese do higroma cotovelo/occipital (unilateral).</t>
  </si>
  <si>
    <t>Prestação de serviço de enterostomia e enterectomia (intestinos).</t>
  </si>
  <si>
    <t>Prestação de serviço de esplenectomia (retirada do baço).</t>
  </si>
  <si>
    <t>Prestação de serviço de gastrostomia e gastropexia.</t>
  </si>
  <si>
    <t>Prestação de serviço de cirurgia de gastrectomia parcial.</t>
  </si>
  <si>
    <t>Prestação de serviço de cirurgia de piloroplastia – piloromiotomia.</t>
  </si>
  <si>
    <t>Prestação de serviço de cirurgia prolapso de reto – amputação.</t>
  </si>
  <si>
    <t>Prestação de serviço de cirurgia de hérnia inguinal.</t>
  </si>
  <si>
    <t>Prestação de serviço de cirurgia de hérnia perineal.</t>
  </si>
  <si>
    <t>Prestação de serviço de cirurgia de hérnia umbilical.</t>
  </si>
  <si>
    <t>Prestação de serviço de cirurgia de hérnia diafragmática.</t>
  </si>
  <si>
    <t>Prestação de serviço retopexia.</t>
  </si>
  <si>
    <t>Prestação de serviço de cirurgia toracocentese/pericardiocentese.</t>
  </si>
  <si>
    <t>Prestação de serviço de laparotomia exploratória.</t>
  </si>
  <si>
    <t>Prestação de serviço de cirurgia de torção/dilatação gástrica.</t>
  </si>
  <si>
    <t>Prestação de serviço de lobectomia pulmonar.</t>
  </si>
  <si>
    <t>Prestação de serviço de cirurgia de retirada de calculo vesical biliar.</t>
  </si>
  <si>
    <t>Prestação de serviço de cirurgia de eventração evisceração.</t>
  </si>
  <si>
    <t>Prestação de serviço de punção de líquido ascítico.</t>
  </si>
  <si>
    <t>OTOLOGIA</t>
  </si>
  <si>
    <t>Prestação de serviço de cirurgia de otohematoma.</t>
  </si>
  <si>
    <t>Prestação de serviço de cirurgia de ressecção auricular unilateral.</t>
  </si>
  <si>
    <t>Prestação de serviço de cirurgia de cirurgia osteotomia da bula timpânica.</t>
  </si>
  <si>
    <t>Prestação de serviço de cirurgia de catarata unilateral.</t>
  </si>
  <si>
    <t>Prestação de serviço de cirurgia de ectrópio.</t>
  </si>
  <si>
    <t>Prestação de serviço de cirurgia de ectrópio bilateral.</t>
  </si>
  <si>
    <t>Prestação de serviço de cirurgia de entrópio.</t>
  </si>
  <si>
    <t>Prestação de serviço de cirurgia de entrópio bilateral.</t>
  </si>
  <si>
    <t>Prestação de serviço de enucleação.</t>
  </si>
  <si>
    <t>Prestação de serviço de cirurgia redução da protusão do globo ocular.</t>
  </si>
  <si>
    <t>Prestação de serviço de cirurgia nas vias lacrimais – flushing.</t>
  </si>
  <si>
    <t>Prestação de serviço de cirurgia flap de terceira palpebra.</t>
  </si>
  <si>
    <t>Prestação de serviço de cirurgia recobrimento livre com conjuntiva bulbar.</t>
  </si>
  <si>
    <t>DERMATOLOGIA</t>
  </si>
  <si>
    <t>Prestação de serviço de drenagem de abscesso e/ou hematomas.</t>
  </si>
  <si>
    <t>ODONTOLOGIA</t>
  </si>
  <si>
    <t>Prestação de serviço de extração de canino definitivo.</t>
  </si>
  <si>
    <t>Prestação de serviço de extração de incisivo.</t>
  </si>
  <si>
    <t>Prestação de serviço de extração de molar.</t>
  </si>
  <si>
    <t>Prestação de serviço de restauração de dente (dentística restauradora).</t>
  </si>
  <si>
    <t>Prestação de serviço exodontia de decíduos.</t>
  </si>
  <si>
    <t>Prestação de serviço de exodontia de permanentes.</t>
  </si>
  <si>
    <t>Prestação de serviço de raspagem de cálculos dentários e tártaro (limpeza em geral).</t>
  </si>
  <si>
    <t>EXAMES LABORATORIAIS E DE IMAGEM</t>
  </si>
  <si>
    <t>Prestação de serviço de exame ecocardiograma.</t>
  </si>
  <si>
    <t>Prestação de serviço de exame ecodoplercardiograma.</t>
  </si>
  <si>
    <t>Prestação de serviço de exame eletrocardiograma.</t>
  </si>
  <si>
    <t>Prestação de serviço de exame de raios-x (2 projeções).</t>
  </si>
  <si>
    <t>Prestação de serviço de exame de raios-x (3 projeções).</t>
  </si>
  <si>
    <t>Prestação de serviço de exame de ultrassonografia.</t>
  </si>
  <si>
    <t>Prestação de serviço de exame de endoscopia, em qualquer parte do corpo.</t>
  </si>
  <si>
    <t>Prestação de serviço de exame de tomografia, em qualquer parte do corpo.</t>
  </si>
  <si>
    <t>EXAMES LABORATORIAIS MICROBIOLOGIA</t>
  </si>
  <si>
    <t>Prestação de serviço de exame de cultura de fungos.</t>
  </si>
  <si>
    <t>Prestação de serviço de exame de cultura de secreções em geral (aeróbias) + antibiograma (ATB).</t>
  </si>
  <si>
    <t>Prestação de serviço de exame de pesquisa de ectoparasitas.</t>
  </si>
  <si>
    <t>Prestação de serviço de exame de pesquisa de Malassezia pachydermatis.</t>
  </si>
  <si>
    <t>Prestação de serviço de exame hemogasometria;</t>
  </si>
  <si>
    <t>Prestação de serviço de colheita de líquido céfalo raquidiano.</t>
  </si>
  <si>
    <t>Prestação de serviço de teste rápido para Erlichia;</t>
  </si>
  <si>
    <r>
      <t xml:space="preserve">Prestação de serviço de </t>
    </r>
    <r>
      <rPr>
        <i/>
        <sz val="8"/>
        <color theme="1"/>
        <rFont val="Arial"/>
        <family val="2"/>
      </rPr>
      <t>exame hormonal - cortisol pós ACTH</t>
    </r>
    <r>
      <rPr>
        <sz val="8"/>
        <color theme="1"/>
        <rFont val="Arial"/>
        <family val="2"/>
      </rPr>
      <t>.</t>
    </r>
  </si>
  <si>
    <r>
      <t xml:space="preserve">Prestação de serviços de </t>
    </r>
    <r>
      <rPr>
        <i/>
        <sz val="8"/>
        <color theme="1"/>
        <rFont val="Arial"/>
        <family val="2"/>
      </rPr>
      <t>exame hormonal - cortisol</t>
    </r>
    <r>
      <rPr>
        <sz val="8"/>
        <color theme="1"/>
        <rFont val="Arial"/>
        <family val="2"/>
      </rPr>
      <t>.</t>
    </r>
  </si>
  <si>
    <r>
      <t xml:space="preserve">Prestação de serviço de </t>
    </r>
    <r>
      <rPr>
        <i/>
        <sz val="8"/>
        <color theme="1"/>
        <rFont val="Arial"/>
        <family val="2"/>
      </rPr>
      <t>exame hormonal - estimulação por ACTH</t>
    </r>
    <r>
      <rPr>
        <sz val="8"/>
        <color theme="1"/>
        <rFont val="Arial"/>
        <family val="2"/>
      </rPr>
      <t>.</t>
    </r>
  </si>
  <si>
    <r>
      <t xml:space="preserve">Prestação de serviço de </t>
    </r>
    <r>
      <rPr>
        <i/>
        <sz val="8"/>
        <color theme="1"/>
        <rFont val="Arial"/>
        <family val="2"/>
      </rPr>
      <t>exame hormonal - insulina</t>
    </r>
    <r>
      <rPr>
        <sz val="8"/>
        <color theme="1"/>
        <rFont val="Arial"/>
        <family val="2"/>
      </rPr>
      <t>.</t>
    </r>
  </si>
  <si>
    <t>EMISSÃO DE GUIA DE TRANSPORTE ANIMAL (GTA)</t>
  </si>
  <si>
    <t>Prestação de serviço de emissão de Guia de Transporte de Animal (GTA) por veterinário.</t>
  </si>
  <si>
    <t>ÓBITO DO CÃO</t>
  </si>
  <si>
    <t>Prestação de serviço de eutanásia.</t>
  </si>
  <si>
    <t>Prestação de serviço de remoção e/ou cremação.</t>
  </si>
  <si>
    <t>Prestação de serviços de necropsia com laudo.</t>
  </si>
  <si>
    <t>VALOR TOTAL ESTIMADO PARA SERVIÇOS EXTRAORDINÁRIOS (ITEM 2)</t>
  </si>
  <si>
    <t>MEDICAMENTOS PREVISÍVEIS</t>
  </si>
  <si>
    <t>VACINAS</t>
  </si>
  <si>
    <t>Anti-rábica.</t>
  </si>
  <si>
    <t>Déctupla.</t>
  </si>
  <si>
    <t>Tosse dos Canis.</t>
  </si>
  <si>
    <t>Giardia.</t>
  </si>
  <si>
    <t>Leptospirose.</t>
  </si>
  <si>
    <r>
      <t>"Drontal plus" ou similar.</t>
    </r>
    <r>
      <rPr>
        <b/>
        <sz val="8"/>
        <rFont val="Arial"/>
        <family val="2"/>
      </rPr>
      <t>TOP DOG</t>
    </r>
  </si>
  <si>
    <t>Coleira anti- pulga e anti- carrapato a base de Des- tametrina e Propoxur</t>
  </si>
  <si>
    <r>
      <t>Fornecimento de coleira anti-pulga e carrapato,</t>
    </r>
    <r>
      <rPr>
        <b/>
        <sz val="8"/>
        <rFont val="Arial"/>
        <family val="2"/>
      </rPr>
      <t>“Livre”</t>
    </r>
    <r>
      <rPr>
        <sz val="8"/>
        <rFont val="Arial"/>
        <family val="2"/>
      </rPr>
      <t>, ou equivalente, cujo princípio ativo não atue por evaporação, e proteja o cão contra flebótomos, moscas e carrapatos, com eficácia comprovada acima de 90%, bem como fornecer carrapaticida, com mudança de princípio ativo a cada três meses, com comprimento mínimo de 65 centímetros.</t>
    </r>
  </si>
  <si>
    <t>CARRAPATICI DA “POUR ON”</t>
  </si>
  <si>
    <r>
      <t xml:space="preserve">"Frontline" ou similar. - </t>
    </r>
    <r>
      <rPr>
        <b/>
        <sz val="8"/>
        <rFont val="Arial"/>
        <family val="2"/>
      </rPr>
      <t>VECTRA</t>
    </r>
  </si>
  <si>
    <t>ANTI- PARASITÁRIO DE AMPLO ESPECTRO</t>
  </si>
  <si>
    <r>
      <t>Medicamento anti-parasitário de amplo espectro, cujo princípio ativo contenha inseticida e acaricida sistêmico e que seja administrado via oral a cada 3 (três) meses (</t>
    </r>
    <r>
      <rPr>
        <b/>
        <sz val="8"/>
        <rFont val="Arial"/>
        <family val="2"/>
      </rPr>
      <t>"Bravecto"</t>
    </r>
    <r>
      <rPr>
        <sz val="8"/>
        <rFont val="Arial"/>
        <family val="2"/>
      </rPr>
      <t>, ou similar), para cães de porte médio a grande.</t>
    </r>
  </si>
  <si>
    <t>POMADA CI- CATRIZANTE</t>
  </si>
  <si>
    <r>
      <t>Pomada cicatrizante à base de Gentamicina, Sulfanilamida, Sulfadiazina, Ureia e Vitamina A (</t>
    </r>
    <r>
      <rPr>
        <b/>
        <sz val="8"/>
        <rFont val="Arial"/>
        <family val="2"/>
      </rPr>
      <t>"Vetaglós"</t>
    </r>
    <r>
      <rPr>
        <sz val="8"/>
        <rFont val="Arial"/>
        <family val="2"/>
      </rPr>
      <t xml:space="preserve"> ou similar) - bisnaga com no mínimo 50 g.</t>
    </r>
  </si>
  <si>
    <t>POMADA AN- TIALÉRGICA E ANTIMICÓTI- CA</t>
  </si>
  <si>
    <r>
      <t>Pomada antialérgica e antimicótica à base de Dexametasona, Sulfato de Neomicina,Bacitracina Zn,Griseofulvina, Benzocaína (</t>
    </r>
    <r>
      <rPr>
        <b/>
        <sz val="8"/>
        <rFont val="Arial"/>
        <family val="2"/>
      </rPr>
      <t>"Crema 2A"</t>
    </r>
    <r>
      <rPr>
        <sz val="8"/>
        <rFont val="Arial"/>
        <family val="2"/>
      </rPr>
      <t xml:space="preserve"> ou similar) - bisnaga com no mínimo 30 g.</t>
    </r>
  </si>
  <si>
    <t>ANTIALÉRGICO</t>
  </si>
  <si>
    <r>
      <t xml:space="preserve">Comprimido anti-alérgico a base de Prednisona 20 mg - cx c/ 10 comprimidos. </t>
    </r>
    <r>
      <rPr>
        <b/>
        <sz val="8"/>
        <rFont val="Arial"/>
        <family val="2"/>
      </rPr>
      <t>PREDIDERM 20</t>
    </r>
  </si>
  <si>
    <t>SOLUÇÃO OTOLÓGICA</t>
  </si>
  <si>
    <r>
      <t>Gel ou solução otológica à base de Cetoconazol, Cloridrato de Lidocaina (</t>
    </r>
    <r>
      <rPr>
        <b/>
        <sz val="8"/>
        <rFont val="Arial"/>
        <family val="2"/>
      </rPr>
      <t>"Otoguard"</t>
    </r>
    <r>
      <rPr>
        <sz val="8"/>
        <rFont val="Arial"/>
        <family val="2"/>
      </rPr>
      <t xml:space="preserve"> ou similar) - frasco com no mínimo 20 ml.</t>
    </r>
  </si>
  <si>
    <t>ANTIBIÓTICO</t>
  </si>
  <si>
    <r>
      <t xml:space="preserve">Antibiótico à base de Doxiciclina ("Doxitec" ou similar). </t>
    </r>
    <r>
      <rPr>
        <b/>
        <sz val="8"/>
        <rFont val="Arial"/>
        <family val="2"/>
      </rPr>
      <t>DOXITRAT 200 MG</t>
    </r>
  </si>
  <si>
    <r>
      <t>Antibiótico à base de Enrofloxacina de 150 mg (</t>
    </r>
    <r>
      <rPr>
        <b/>
        <sz val="8"/>
        <rFont val="Arial"/>
        <family val="2"/>
      </rPr>
      <t>"Baytril"</t>
    </r>
    <r>
      <rPr>
        <sz val="8"/>
        <rFont val="Arial"/>
        <family val="2"/>
      </rPr>
      <t xml:space="preserve"> ou similar). </t>
    </r>
    <r>
      <rPr>
        <b/>
        <sz val="8"/>
        <rFont val="Arial"/>
        <family val="2"/>
      </rPr>
      <t>ZELOTRIL 150 MG</t>
    </r>
  </si>
  <si>
    <t>ANTI-INFLA MATÓRIO</t>
  </si>
  <si>
    <r>
      <t>Anti-inflamatórios à base de Meloxican e Condroitina (</t>
    </r>
    <r>
      <rPr>
        <b/>
        <sz val="8"/>
        <rFont val="Arial"/>
        <family val="2"/>
      </rPr>
      <t>"Maxican" de 2 mg</t>
    </r>
    <r>
      <rPr>
        <sz val="8"/>
        <rFont val="Arial"/>
        <family val="2"/>
      </rPr>
      <t xml:space="preserve"> ou similar).</t>
    </r>
  </si>
  <si>
    <r>
      <t>Anti-inflamatórios à base de Firocobix (</t>
    </r>
    <r>
      <rPr>
        <b/>
        <sz val="8"/>
        <rFont val="Arial"/>
        <family val="2"/>
      </rPr>
      <t>"Previcox" de 227 mg</t>
    </r>
    <r>
      <rPr>
        <sz val="8"/>
        <rFont val="Arial"/>
        <family val="2"/>
      </rPr>
      <t xml:space="preserve"> ou similar).</t>
    </r>
  </si>
  <si>
    <t>SUPLEMENTO</t>
  </si>
  <si>
    <r>
      <t>Suplementos à base de Sulfato de Condroitina A e Glucosamina (</t>
    </r>
    <r>
      <rPr>
        <b/>
        <sz val="8"/>
        <rFont val="Arial"/>
        <family val="2"/>
      </rPr>
      <t>"Condroton 100"</t>
    </r>
    <r>
      <rPr>
        <sz val="8"/>
        <rFont val="Arial"/>
        <family val="2"/>
      </rPr>
      <t xml:space="preserve"> ou similar) - frasco com 60 comprimidos</t>
    </r>
  </si>
  <si>
    <t>CICATRIZAN- TE</t>
  </si>
  <si>
    <r>
      <t xml:space="preserve">Pó aderente em aerosol, cicatrizante, antibiótico e repelente, à base de Sulfadiazina Prata, Alumínio, Cipermetrina e DDVP ("Bactrovet" ou similar) - frasco no minimo de 50 ml </t>
    </r>
    <r>
      <rPr>
        <b/>
        <sz val="8"/>
        <rFont val="Arial"/>
        <family val="2"/>
      </rPr>
      <t>ORGANACT PRATA 500 ML</t>
    </r>
  </si>
  <si>
    <t>REPELENTE</t>
  </si>
  <si>
    <r>
      <t>Repelente para mosquitos à base de Óleo essencial de Citronela 2g (</t>
    </r>
    <r>
      <rPr>
        <b/>
        <sz val="8"/>
        <rFont val="Arial"/>
        <family val="2"/>
      </rPr>
      <t xml:space="preserve">"Dalu Spray de Citronela" </t>
    </r>
    <r>
      <rPr>
        <sz val="8"/>
        <rFont val="Arial"/>
        <family val="2"/>
      </rPr>
      <t>ou similar) - frasco 500 ml</t>
    </r>
  </si>
  <si>
    <t>DESINFETANT E PARA OS BOXES</t>
  </si>
  <si>
    <r>
      <t>Desinfetante bactericida, fungicida e viricida à base de Cloreto de Benzalcônio 15g em 100ml qsp (</t>
    </r>
    <r>
      <rPr>
        <b/>
        <sz val="8"/>
        <rFont val="Arial"/>
        <family val="2"/>
      </rPr>
      <t>"Herbalvet"</t>
    </r>
    <r>
      <rPr>
        <sz val="8"/>
        <rFont val="Arial"/>
        <family val="2"/>
      </rPr>
      <t xml:space="preserve"> ou similar) frasco 500 ml.</t>
    </r>
  </si>
  <si>
    <t>Valor fixo para outros medicamentos
não previsíveis, com base na utilização
dos anos anteriores. Este valor deverá
ser utilizado para custear todos os
outros medicamentos não previstos no
Contrato, necessários ao tratamento dos Cães</t>
  </si>
  <si>
    <t>VALOR TOTAL ESTIMADO PARA MEDICAMENTOS PREVISÍVEIS (ITEM 3)</t>
  </si>
  <si>
    <t xml:space="preserve"> </t>
  </si>
  <si>
    <t>ATENDIMENTO</t>
  </si>
  <si>
    <t>PROCEDIMENTOS GERAIS</t>
  </si>
  <si>
    <t>GINECOLOGIA E OBSTETRÍCIA</t>
  </si>
  <si>
    <t>GASTROLOGIA E DIGESTIVO</t>
  </si>
  <si>
    <t>OFTALMOLOGIA</t>
  </si>
  <si>
    <t>EXAMES HORMONAIS</t>
  </si>
  <si>
    <t>VERMIFUGAÇÃO</t>
  </si>
  <si>
    <t>CÃES DE FARO</t>
  </si>
  <si>
    <t>VALOR PARA 20 MESES 2 (DOIS) CÃES + 1 (UM) CÃO VISITANTE</t>
  </si>
  <si>
    <t>VALOR UNITÁRIO (R$) MÁXIMO DO PROCEDIMENTO</t>
  </si>
  <si>
    <t>VALOR UNITÁRIO (R$) MÁXIMO DO MEDICAMENTO</t>
  </si>
  <si>
    <t>VALOR UNITÁRIO (R$ MÁXIMO DO PROCEDIMENTO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</si>
</sst>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7" x14ac:knownFonts="1">
    <font>
      <sz val="10"/>
      <color rgb="FF000000"/>
      <name val="Times New Roman"/>
      <charset val="204"/>
    </font>
    <font>
      <sz val="8"/>
      <name val="Arial"/>
      <family val="2"/>
    </font>
    <font>
      <b/>
      <sz val="8"/>
      <name val="Arial"/>
      <family val="2"/>
    </font>
    <font>
      <sz val="14"/>
      <name val="Arial"/>
      <family val="2"/>
    </font>
    <font>
      <sz val="10"/>
      <color rgb="FF000000"/>
      <name val="Times New Roman"/>
      <family val="1"/>
    </font>
    <font>
      <sz val="8"/>
      <color theme="1"/>
      <name val="Arial"/>
      <family val="2"/>
    </font>
    <font>
      <i/>
      <sz val="8"/>
      <color theme="1"/>
      <name val="Arial"/>
      <family val="2"/>
    </font>
  </fonts>
  <fills count="8">
    <fill>
      <patternFill patternType="none"/>
    </fill>
    <fill>
      <patternFill patternType="gray125"/>
    </fill>
    <fill>
      <patternFill patternType="solid">
        <fgColor theme="9" tint="0.39997558519241921"/>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8" tint="0.39997558519241921"/>
        <bgColor indexed="64"/>
      </patternFill>
    </fill>
    <fill>
      <patternFill patternType="solid">
        <fgColor theme="7" tint="0.79998168889431442"/>
        <bgColor indexed="64"/>
      </patternFill>
    </fill>
  </fills>
  <borders count="2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bottom/>
      <diagonal/>
    </border>
    <border>
      <left/>
      <right style="thin">
        <color indexed="64"/>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right style="thin">
        <color indexed="64"/>
      </right>
      <top/>
      <bottom style="thin">
        <color rgb="FF000000"/>
      </bottom>
      <diagonal/>
    </border>
  </borders>
  <cellStyleXfs count="2">
    <xf numFmtId="0" fontId="0" fillId="0" borderId="0"/>
    <xf numFmtId="44" fontId="4" fillId="0" borderId="0" applyFont="0" applyFill="0" applyBorder="0" applyAlignment="0" applyProtection="0"/>
  </cellStyleXfs>
  <cellXfs count="106">
    <xf numFmtId="0" fontId="0" fillId="0" borderId="0" xfId="0"/>
    <xf numFmtId="0" fontId="1" fillId="0" borderId="0" xfId="0" applyFont="1" applyAlignment="1">
      <alignment horizontal="left" vertical="top"/>
    </xf>
    <xf numFmtId="17" fontId="3" fillId="0" borderId="0" xfId="0" applyNumberFormat="1" applyFont="1" applyAlignment="1">
      <alignment horizontal="center" vertical="top"/>
    </xf>
    <xf numFmtId="0" fontId="3" fillId="0" borderId="0" xfId="0" applyFont="1" applyAlignment="1">
      <alignment horizontal="center" vertical="top"/>
    </xf>
    <xf numFmtId="0" fontId="1" fillId="0" borderId="3" xfId="0" applyFont="1" applyBorder="1" applyAlignment="1">
      <alignment horizontal="left" vertical="top" wrapText="1"/>
    </xf>
    <xf numFmtId="0" fontId="1" fillId="0" borderId="6" xfId="0" applyFont="1" applyBorder="1" applyAlignment="1">
      <alignment horizontal="left" vertical="top" wrapText="1"/>
    </xf>
    <xf numFmtId="0" fontId="2" fillId="2" borderId="7" xfId="0" applyFont="1" applyFill="1" applyBorder="1" applyAlignment="1">
      <alignment horizontal="center" vertical="center" wrapText="1"/>
    </xf>
    <xf numFmtId="0" fontId="2" fillId="2" borderId="7" xfId="0" applyFont="1" applyFill="1" applyBorder="1" applyAlignment="1">
      <alignment horizontal="left" vertical="center" wrapText="1"/>
    </xf>
    <xf numFmtId="0" fontId="2" fillId="2" borderId="7" xfId="0" applyFont="1" applyFill="1" applyBorder="1" applyAlignment="1">
      <alignment horizontal="left" vertical="center" wrapText="1" indent="6"/>
    </xf>
    <xf numFmtId="1" fontId="2" fillId="0" borderId="7" xfId="0" applyNumberFormat="1" applyFont="1" applyBorder="1" applyAlignment="1">
      <alignment horizontal="center" vertical="center" shrinkToFit="1"/>
    </xf>
    <xf numFmtId="0" fontId="1" fillId="0" borderId="7" xfId="0" applyFont="1" applyBorder="1" applyAlignment="1">
      <alignment horizontal="left" vertical="center" wrapText="1"/>
    </xf>
    <xf numFmtId="1" fontId="1" fillId="0" borderId="7" xfId="0" applyNumberFormat="1" applyFont="1" applyBorder="1" applyAlignment="1">
      <alignment horizontal="center" vertical="center" shrinkToFit="1"/>
    </xf>
    <xf numFmtId="0" fontId="1" fillId="0" borderId="7" xfId="0" applyFont="1" applyBorder="1" applyAlignment="1">
      <alignment horizontal="left" vertical="top" wrapText="1"/>
    </xf>
    <xf numFmtId="44" fontId="2" fillId="4" borderId="7" xfId="1" applyFont="1" applyFill="1" applyBorder="1" applyAlignment="1">
      <alignment vertical="center" wrapText="1"/>
    </xf>
    <xf numFmtId="44" fontId="1" fillId="0" borderId="7" xfId="1" applyFont="1" applyFill="1" applyBorder="1" applyAlignment="1">
      <alignment horizontal="right" vertical="center" wrapText="1"/>
    </xf>
    <xf numFmtId="44" fontId="1" fillId="5" borderId="7" xfId="1" applyFont="1" applyFill="1" applyBorder="1" applyAlignment="1">
      <alignment horizontal="center" vertical="center" wrapText="1"/>
    </xf>
    <xf numFmtId="44" fontId="1" fillId="5" borderId="7" xfId="1" applyFont="1" applyFill="1" applyBorder="1" applyAlignment="1">
      <alignment horizontal="left" vertical="center" wrapText="1"/>
    </xf>
    <xf numFmtId="0" fontId="1" fillId="0" borderId="7" xfId="0" applyFont="1" applyBorder="1" applyAlignment="1">
      <alignment vertical="center" wrapText="1"/>
    </xf>
    <xf numFmtId="0" fontId="1" fillId="0" borderId="7" xfId="0" applyFont="1" applyBorder="1" applyAlignment="1">
      <alignment horizontal="center" vertical="center" wrapText="1"/>
    </xf>
    <xf numFmtId="1" fontId="2" fillId="0" borderId="3" xfId="0" applyNumberFormat="1" applyFont="1" applyBorder="1" applyAlignment="1">
      <alignment horizontal="center" vertical="center" shrinkToFit="1"/>
    </xf>
    <xf numFmtId="44" fontId="2" fillId="6" borderId="7" xfId="1" applyFont="1" applyFill="1" applyBorder="1" applyAlignment="1">
      <alignment horizontal="center" vertical="center" wrapText="1"/>
    </xf>
    <xf numFmtId="0" fontId="2" fillId="4" borderId="2" xfId="0" applyFont="1" applyFill="1" applyBorder="1" applyAlignment="1">
      <alignment horizontal="center" vertical="center" wrapText="1"/>
    </xf>
    <xf numFmtId="44" fontId="2" fillId="4" borderId="7" xfId="1" applyFont="1" applyFill="1" applyBorder="1" applyAlignment="1">
      <alignment horizontal="center" vertical="center" wrapText="1"/>
    </xf>
    <xf numFmtId="44" fontId="1" fillId="0" borderId="8" xfId="0" applyNumberFormat="1" applyFont="1" applyBorder="1" applyAlignment="1">
      <alignment horizontal="center" vertical="center" wrapText="1"/>
    </xf>
    <xf numFmtId="44" fontId="2" fillId="4" borderId="7" xfId="1" applyFont="1" applyFill="1" applyBorder="1" applyAlignment="1">
      <alignment horizontal="left" vertical="center" wrapText="1"/>
    </xf>
    <xf numFmtId="0" fontId="1" fillId="0" borderId="3" xfId="0" applyFont="1" applyBorder="1" applyAlignment="1">
      <alignment horizontal="left" vertical="center" wrapText="1"/>
    </xf>
    <xf numFmtId="0" fontId="1" fillId="0" borderId="6" xfId="0" applyFont="1" applyBorder="1" applyAlignment="1">
      <alignment horizontal="left" vertical="center" wrapText="1"/>
    </xf>
    <xf numFmtId="44" fontId="1" fillId="0" borderId="11" xfId="1" applyFont="1" applyFill="1" applyBorder="1" applyAlignment="1">
      <alignment vertical="center" wrapText="1"/>
    </xf>
    <xf numFmtId="44" fontId="1" fillId="0" borderId="0" xfId="1" applyFont="1" applyFill="1" applyBorder="1" applyAlignment="1">
      <alignment vertical="center" wrapText="1"/>
    </xf>
    <xf numFmtId="1" fontId="2" fillId="0" borderId="7" xfId="0" applyNumberFormat="1" applyFont="1" applyBorder="1" applyAlignment="1">
      <alignment horizontal="center" vertical="top" shrinkToFit="1"/>
    </xf>
    <xf numFmtId="0" fontId="5" fillId="0" borderId="11" xfId="0" applyFont="1" applyBorder="1" applyAlignment="1">
      <alignment vertical="center" wrapText="1"/>
    </xf>
    <xf numFmtId="0" fontId="5" fillId="0" borderId="11" xfId="0" applyFont="1" applyBorder="1" applyAlignment="1">
      <alignment horizontal="center" vertical="center" wrapText="1"/>
    </xf>
    <xf numFmtId="0" fontId="1" fillId="0" borderId="7" xfId="0" applyFont="1" applyBorder="1" applyAlignment="1">
      <alignment horizontal="center" vertical="top" wrapText="1"/>
    </xf>
    <xf numFmtId="0" fontId="2" fillId="0" borderId="0" xfId="0" applyFont="1" applyAlignment="1">
      <alignment vertical="center" wrapText="1"/>
    </xf>
    <xf numFmtId="0" fontId="2" fillId="0" borderId="0" xfId="0" applyFont="1" applyAlignment="1">
      <alignment vertical="top" wrapText="1"/>
    </xf>
    <xf numFmtId="44" fontId="2" fillId="4" borderId="3" xfId="1" applyFont="1" applyFill="1" applyBorder="1" applyAlignment="1">
      <alignment horizontal="center" vertical="center" wrapText="1"/>
    </xf>
    <xf numFmtId="1" fontId="1" fillId="0" borderId="3" xfId="0" applyNumberFormat="1" applyFont="1" applyBorder="1" applyAlignment="1">
      <alignment horizontal="center" vertical="center" shrinkToFit="1"/>
    </xf>
    <xf numFmtId="1" fontId="2" fillId="0" borderId="11" xfId="0" applyNumberFormat="1" applyFont="1" applyBorder="1" applyAlignment="1">
      <alignment horizontal="center" vertical="center" shrinkToFit="1"/>
    </xf>
    <xf numFmtId="0" fontId="1" fillId="0" borderId="11" xfId="0" applyFont="1" applyBorder="1" applyAlignment="1">
      <alignment horizontal="center" vertical="top" wrapText="1"/>
    </xf>
    <xf numFmtId="44" fontId="2" fillId="0" borderId="11" xfId="0" applyNumberFormat="1" applyFont="1" applyBorder="1" applyAlignment="1">
      <alignment horizontal="center" vertical="center" wrapText="1"/>
    </xf>
    <xf numFmtId="0" fontId="1" fillId="0" borderId="10" xfId="0" applyFont="1" applyBorder="1" applyAlignment="1">
      <alignment horizontal="left" vertical="top" wrapText="1"/>
    </xf>
    <xf numFmtId="0" fontId="1" fillId="0" borderId="0" xfId="0" applyFont="1" applyAlignment="1">
      <alignment horizontal="left" vertical="top" wrapText="1"/>
    </xf>
    <xf numFmtId="0" fontId="2" fillId="4" borderId="16" xfId="0" applyFont="1" applyFill="1" applyBorder="1" applyAlignment="1">
      <alignment horizontal="center" vertical="center" wrapText="1"/>
    </xf>
    <xf numFmtId="0" fontId="2" fillId="0" borderId="15" xfId="0" applyFont="1" applyBorder="1" applyAlignment="1">
      <alignment vertical="center" wrapText="1"/>
    </xf>
    <xf numFmtId="0" fontId="2" fillId="0" borderId="18" xfId="0" applyFont="1" applyBorder="1" applyAlignment="1">
      <alignment vertical="center" wrapText="1"/>
    </xf>
    <xf numFmtId="0" fontId="2" fillId="0" borderId="19" xfId="0" applyFont="1" applyBorder="1" applyAlignment="1">
      <alignment horizontal="left" vertical="center" wrapText="1"/>
    </xf>
    <xf numFmtId="0" fontId="2" fillId="6" borderId="1" xfId="0" applyFont="1" applyFill="1" applyBorder="1" applyAlignment="1">
      <alignment vertical="center" wrapText="1"/>
    </xf>
    <xf numFmtId="0" fontId="2" fillId="6" borderId="2" xfId="0" applyFont="1" applyFill="1" applyBorder="1" applyAlignment="1">
      <alignment vertical="center" wrapText="1"/>
    </xf>
    <xf numFmtId="44" fontId="2" fillId="6" borderId="23" xfId="0" applyNumberFormat="1" applyFont="1" applyFill="1" applyBorder="1" applyAlignment="1">
      <alignment vertical="center" wrapText="1"/>
    </xf>
    <xf numFmtId="0" fontId="1" fillId="0" borderId="7" xfId="0" applyFont="1" applyFill="1" applyBorder="1" applyAlignment="1">
      <alignment horizontal="left" vertical="top" wrapText="1"/>
    </xf>
    <xf numFmtId="0" fontId="1" fillId="7" borderId="11" xfId="0" applyFont="1" applyFill="1" applyBorder="1" applyAlignment="1">
      <alignment horizontal="left" vertical="top" wrapText="1"/>
    </xf>
    <xf numFmtId="44" fontId="2" fillId="7" borderId="11" xfId="1" applyFont="1" applyFill="1" applyBorder="1" applyAlignment="1">
      <alignment horizontal="center" vertical="center" wrapText="1"/>
    </xf>
    <xf numFmtId="1" fontId="1" fillId="7" borderId="11" xfId="0" applyNumberFormat="1" applyFont="1" applyFill="1" applyBorder="1" applyAlignment="1">
      <alignment horizontal="center" vertical="center" shrinkToFit="1"/>
    </xf>
    <xf numFmtId="44" fontId="2" fillId="6" borderId="11" xfId="0" applyNumberFormat="1" applyFont="1" applyFill="1" applyBorder="1" applyAlignment="1">
      <alignment vertical="center" wrapText="1"/>
    </xf>
    <xf numFmtId="44" fontId="2" fillId="0" borderId="0" xfId="0" applyNumberFormat="1" applyFont="1" applyAlignment="1">
      <alignment vertical="center" wrapText="1"/>
    </xf>
    <xf numFmtId="44" fontId="1" fillId="0" borderId="0" xfId="0" applyNumberFormat="1" applyFont="1" applyAlignment="1">
      <alignment horizontal="left" vertical="top"/>
    </xf>
    <xf numFmtId="0" fontId="2" fillId="6" borderId="1" xfId="0" applyFont="1" applyFill="1" applyBorder="1" applyAlignment="1">
      <alignment horizontal="right" vertical="center" wrapText="1"/>
    </xf>
    <xf numFmtId="0" fontId="2" fillId="6" borderId="2" xfId="0" applyFont="1" applyFill="1" applyBorder="1" applyAlignment="1">
      <alignment horizontal="right" vertical="center" wrapText="1"/>
    </xf>
    <xf numFmtId="0" fontId="2" fillId="6" borderId="13" xfId="0" applyFont="1" applyFill="1" applyBorder="1" applyAlignment="1">
      <alignment horizontal="right" vertical="center" wrapText="1"/>
    </xf>
    <xf numFmtId="1" fontId="2" fillId="0" borderId="3" xfId="0" applyNumberFormat="1" applyFont="1" applyBorder="1" applyAlignment="1">
      <alignment horizontal="center" vertical="center" shrinkToFit="1"/>
    </xf>
    <xf numFmtId="1" fontId="2" fillId="0" borderId="6" xfId="0" applyNumberFormat="1" applyFont="1" applyBorder="1" applyAlignment="1">
      <alignment horizontal="center" vertical="center" shrinkToFit="1"/>
    </xf>
    <xf numFmtId="1" fontId="2" fillId="0" borderId="8" xfId="0" applyNumberFormat="1" applyFont="1" applyBorder="1" applyAlignment="1">
      <alignment horizontal="center" vertical="center" shrinkToFi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1" fillId="0" borderId="6" xfId="0" applyFont="1" applyBorder="1" applyAlignment="1">
      <alignment horizontal="left" vertical="top" wrapText="1"/>
    </xf>
    <xf numFmtId="0" fontId="1" fillId="0" borderId="14" xfId="0" applyFont="1" applyBorder="1" applyAlignment="1">
      <alignment horizontal="left" vertical="top" wrapText="1"/>
    </xf>
    <xf numFmtId="0" fontId="1" fillId="0" borderId="8" xfId="0" applyFont="1" applyBorder="1" applyAlignment="1">
      <alignment horizontal="left" vertical="top" wrapText="1"/>
    </xf>
    <xf numFmtId="0" fontId="1" fillId="0" borderId="3" xfId="0" applyFont="1" applyBorder="1" applyAlignment="1">
      <alignment horizontal="left" vertical="center" wrapText="1" indent="1"/>
    </xf>
    <xf numFmtId="0" fontId="1" fillId="0" borderId="6" xfId="0" applyFont="1" applyBorder="1" applyAlignment="1">
      <alignment horizontal="left" vertical="center" wrapText="1" indent="1"/>
    </xf>
    <xf numFmtId="0" fontId="1" fillId="0" borderId="8" xfId="0" applyFont="1" applyBorder="1" applyAlignment="1">
      <alignment horizontal="left" vertical="center" wrapText="1" indent="1"/>
    </xf>
    <xf numFmtId="1" fontId="2" fillId="0" borderId="3" xfId="0" applyNumberFormat="1" applyFont="1" applyBorder="1" applyAlignment="1">
      <alignment horizontal="center" vertical="top" shrinkToFit="1"/>
    </xf>
    <xf numFmtId="1" fontId="2" fillId="0" borderId="8" xfId="0" applyNumberFormat="1" applyFont="1" applyBorder="1" applyAlignment="1">
      <alignment horizontal="center" vertical="top" shrinkToFit="1"/>
    </xf>
    <xf numFmtId="0" fontId="1" fillId="0" borderId="3" xfId="0" applyFont="1" applyBorder="1" applyAlignment="1">
      <alignment horizontal="left" vertical="center" wrapText="1"/>
    </xf>
    <xf numFmtId="0" fontId="1" fillId="0" borderId="8" xfId="0" applyFont="1" applyBorder="1" applyAlignment="1">
      <alignment horizontal="left" vertical="center" wrapText="1"/>
    </xf>
    <xf numFmtId="0" fontId="2" fillId="6" borderId="15" xfId="0" applyFont="1" applyFill="1" applyBorder="1" applyAlignment="1">
      <alignment horizontal="right" vertical="center" wrapText="1"/>
    </xf>
    <xf numFmtId="0" fontId="2" fillId="6" borderId="16" xfId="0" applyFont="1" applyFill="1" applyBorder="1" applyAlignment="1">
      <alignment horizontal="right" vertical="center" wrapText="1"/>
    </xf>
    <xf numFmtId="0" fontId="2" fillId="6" borderId="24" xfId="0" applyFont="1" applyFill="1" applyBorder="1" applyAlignment="1">
      <alignment horizontal="right" vertical="center" wrapText="1"/>
    </xf>
    <xf numFmtId="0" fontId="1" fillId="0" borderId="6" xfId="0" applyFont="1" applyBorder="1" applyAlignment="1">
      <alignment horizontal="left" vertical="center" wrapText="1"/>
    </xf>
    <xf numFmtId="1" fontId="2" fillId="0" borderId="5" xfId="0" applyNumberFormat="1" applyFont="1" applyBorder="1" applyAlignment="1">
      <alignment horizontal="center" vertical="center" shrinkToFit="1"/>
    </xf>
    <xf numFmtId="1" fontId="2" fillId="0" borderId="12" xfId="0" applyNumberFormat="1" applyFont="1" applyBorder="1" applyAlignment="1">
      <alignment horizontal="center" vertical="center" shrinkToFit="1"/>
    </xf>
    <xf numFmtId="1" fontId="2" fillId="0" borderId="9" xfId="0" applyNumberFormat="1" applyFont="1" applyBorder="1" applyAlignment="1">
      <alignment horizontal="center" vertical="center" shrinkToFit="1"/>
    </xf>
    <xf numFmtId="0" fontId="5" fillId="0" borderId="11" xfId="0" applyFont="1" applyBorder="1" applyAlignment="1">
      <alignment horizontal="center" vertical="center" wrapText="1"/>
    </xf>
    <xf numFmtId="0" fontId="1" fillId="0" borderId="3" xfId="0" applyFont="1" applyBorder="1" applyAlignment="1">
      <alignment vertical="center" wrapText="1"/>
    </xf>
    <xf numFmtId="0" fontId="1" fillId="0" borderId="6" xfId="0" applyFont="1" applyBorder="1" applyAlignment="1">
      <alignment vertical="center" wrapText="1"/>
    </xf>
    <xf numFmtId="0" fontId="1" fillId="0" borderId="8" xfId="0" applyFont="1" applyBorder="1" applyAlignment="1">
      <alignment vertical="center" wrapText="1"/>
    </xf>
    <xf numFmtId="0" fontId="2" fillId="0" borderId="6" xfId="0" applyFont="1" applyBorder="1" applyAlignment="1">
      <alignment horizontal="center" vertical="center" textRotation="90" wrapText="1"/>
    </xf>
    <xf numFmtId="0" fontId="2" fillId="6" borderId="20" xfId="0" applyFont="1" applyFill="1" applyBorder="1" applyAlignment="1">
      <alignment horizontal="right" vertical="center" wrapText="1"/>
    </xf>
    <xf numFmtId="0" fontId="2" fillId="6" borderId="21" xfId="0" applyFont="1" applyFill="1" applyBorder="1" applyAlignment="1">
      <alignment horizontal="right" vertical="center" wrapText="1"/>
    </xf>
    <xf numFmtId="0" fontId="2" fillId="6" borderId="22" xfId="0" applyFont="1" applyFill="1" applyBorder="1" applyAlignment="1">
      <alignment horizontal="right"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0" borderId="3" xfId="0" applyFont="1" applyBorder="1" applyAlignment="1">
      <alignment horizontal="left" vertical="top" wrapText="1"/>
    </xf>
    <xf numFmtId="0" fontId="2" fillId="2" borderId="4"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2" borderId="1" xfId="0" applyFont="1" applyFill="1" applyBorder="1" applyAlignment="1">
      <alignment horizontal="left" vertical="center" wrapText="1" indent="1"/>
    </xf>
    <xf numFmtId="0" fontId="2" fillId="2" borderId="4" xfId="0" applyFont="1" applyFill="1" applyBorder="1" applyAlignment="1">
      <alignment horizontal="left" vertical="center" wrapText="1" indent="1"/>
    </xf>
    <xf numFmtId="0" fontId="2" fillId="2" borderId="5" xfId="0" applyFont="1" applyFill="1" applyBorder="1" applyAlignment="1">
      <alignment horizontal="center" vertical="center" wrapText="1"/>
    </xf>
    <xf numFmtId="0" fontId="2" fillId="2" borderId="9" xfId="0" applyFont="1" applyFill="1" applyBorder="1" applyAlignment="1">
      <alignment horizontal="center" vertical="center" wrapText="1"/>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3984</xdr:rowOff>
    </xdr:from>
    <xdr:to>
      <xdr:col>4</xdr:col>
      <xdr:colOff>321310</xdr:colOff>
      <xdr:row>0</xdr:row>
      <xdr:rowOff>10334</xdr:rowOff>
    </xdr:to>
    <xdr:sp macro="" textlink="">
      <xdr:nvSpPr>
        <xdr:cNvPr id="2" name="Shape 4">
          <a:extLst>
            <a:ext uri="{FF2B5EF4-FFF2-40B4-BE49-F238E27FC236}">
              <a16:creationId xmlns:a16="http://schemas.microsoft.com/office/drawing/2014/main" id="{E86AC2CF-1BCD-4150-A957-652E2AE11E1B}"/>
            </a:ext>
          </a:extLst>
        </xdr:cNvPr>
        <xdr:cNvSpPr/>
      </xdr:nvSpPr>
      <xdr:spPr>
        <a:xfrm>
          <a:off x="0" y="3984"/>
          <a:ext cx="2664460" cy="0"/>
        </a:xfrm>
        <a:custGeom>
          <a:avLst/>
          <a:gdLst/>
          <a:ahLst/>
          <a:cxnLst/>
          <a:rect l="0" t="0" r="0" b="0"/>
          <a:pathLst>
            <a:path w="3315970">
              <a:moveTo>
                <a:pt x="0" y="0"/>
              </a:moveTo>
              <a:lnTo>
                <a:pt x="210276" y="0"/>
              </a:lnTo>
            </a:path>
            <a:path w="3315970">
              <a:moveTo>
                <a:pt x="212027" y="0"/>
              </a:moveTo>
              <a:lnTo>
                <a:pt x="351952" y="0"/>
              </a:lnTo>
            </a:path>
            <a:path w="3315970">
              <a:moveTo>
                <a:pt x="353704" y="0"/>
              </a:moveTo>
              <a:lnTo>
                <a:pt x="492363" y="0"/>
              </a:lnTo>
            </a:path>
            <a:path w="3315970">
              <a:moveTo>
                <a:pt x="494115" y="0"/>
              </a:moveTo>
              <a:lnTo>
                <a:pt x="634040" y="0"/>
              </a:lnTo>
            </a:path>
            <a:path w="3315970">
              <a:moveTo>
                <a:pt x="635792" y="0"/>
              </a:moveTo>
              <a:lnTo>
                <a:pt x="846068" y="0"/>
              </a:lnTo>
            </a:path>
            <a:path w="3315970">
              <a:moveTo>
                <a:pt x="847819" y="0"/>
              </a:moveTo>
              <a:lnTo>
                <a:pt x="1127669" y="0"/>
              </a:lnTo>
            </a:path>
            <a:path w="3315970">
              <a:moveTo>
                <a:pt x="1129420" y="0"/>
              </a:moveTo>
              <a:lnTo>
                <a:pt x="1339697" y="0"/>
              </a:lnTo>
            </a:path>
            <a:path w="3315970">
              <a:moveTo>
                <a:pt x="1341448" y="0"/>
              </a:moveTo>
              <a:lnTo>
                <a:pt x="1551724" y="0"/>
              </a:lnTo>
            </a:path>
            <a:path w="3315970">
              <a:moveTo>
                <a:pt x="1553476" y="0"/>
              </a:moveTo>
              <a:lnTo>
                <a:pt x="1693401" y="0"/>
              </a:lnTo>
            </a:path>
            <a:path w="3315970">
              <a:moveTo>
                <a:pt x="1695153" y="0"/>
              </a:moveTo>
              <a:lnTo>
                <a:pt x="1904650" y="0"/>
              </a:lnTo>
            </a:path>
            <a:path w="3315970">
              <a:moveTo>
                <a:pt x="1906402" y="0"/>
              </a:moveTo>
              <a:lnTo>
                <a:pt x="2257381" y="0"/>
              </a:lnTo>
            </a:path>
            <a:path w="3315970">
              <a:moveTo>
                <a:pt x="2259133" y="0"/>
              </a:moveTo>
              <a:lnTo>
                <a:pt x="2399058" y="0"/>
              </a:lnTo>
            </a:path>
            <a:path w="3315970">
              <a:moveTo>
                <a:pt x="2400809" y="0"/>
              </a:moveTo>
              <a:lnTo>
                <a:pt x="2610307" y="0"/>
              </a:lnTo>
            </a:path>
            <a:path w="3315970">
              <a:moveTo>
                <a:pt x="2612059" y="0"/>
              </a:moveTo>
              <a:lnTo>
                <a:pt x="2751984" y="0"/>
              </a:lnTo>
            </a:path>
            <a:path w="3315970">
              <a:moveTo>
                <a:pt x="2753735" y="0"/>
              </a:moveTo>
              <a:lnTo>
                <a:pt x="3104714" y="0"/>
              </a:lnTo>
            </a:path>
            <a:path w="3315970">
              <a:moveTo>
                <a:pt x="3106466" y="0"/>
              </a:moveTo>
              <a:lnTo>
                <a:pt x="3315964" y="0"/>
              </a:lnTo>
            </a:path>
          </a:pathLst>
        </a:custGeom>
        <a:ln w="7969">
          <a:solidFill>
            <a:srgbClr val="000000"/>
          </a:solidFill>
        </a:ln>
      </xdr:spPr>
    </xdr:sp>
    <xdr:clientData/>
  </xdr:twoCellAnchor>
  <xdr:twoCellAnchor editAs="oneCell">
    <xdr:from>
      <xdr:col>0</xdr:col>
      <xdr:colOff>0</xdr:colOff>
      <xdr:row>0</xdr:row>
      <xdr:rowOff>3984</xdr:rowOff>
    </xdr:from>
    <xdr:to>
      <xdr:col>4</xdr:col>
      <xdr:colOff>321310</xdr:colOff>
      <xdr:row>0</xdr:row>
      <xdr:rowOff>10334</xdr:rowOff>
    </xdr:to>
    <xdr:sp macro="" textlink="">
      <xdr:nvSpPr>
        <xdr:cNvPr id="3" name="Shape 5">
          <a:extLst>
            <a:ext uri="{FF2B5EF4-FFF2-40B4-BE49-F238E27FC236}">
              <a16:creationId xmlns:a16="http://schemas.microsoft.com/office/drawing/2014/main" id="{F0EDB91B-750E-40D8-A071-54A48FD194F0}"/>
            </a:ext>
          </a:extLst>
        </xdr:cNvPr>
        <xdr:cNvSpPr/>
      </xdr:nvSpPr>
      <xdr:spPr>
        <a:xfrm>
          <a:off x="0" y="3984"/>
          <a:ext cx="2664460" cy="0"/>
        </a:xfrm>
        <a:custGeom>
          <a:avLst/>
          <a:gdLst/>
          <a:ahLst/>
          <a:cxnLst/>
          <a:rect l="0" t="0" r="0" b="0"/>
          <a:pathLst>
            <a:path w="3315970">
              <a:moveTo>
                <a:pt x="0" y="0"/>
              </a:moveTo>
              <a:lnTo>
                <a:pt x="210276" y="0"/>
              </a:lnTo>
            </a:path>
            <a:path w="3315970">
              <a:moveTo>
                <a:pt x="212027" y="0"/>
              </a:moveTo>
              <a:lnTo>
                <a:pt x="351952" y="0"/>
              </a:lnTo>
            </a:path>
            <a:path w="3315970">
              <a:moveTo>
                <a:pt x="353704" y="0"/>
              </a:moveTo>
              <a:lnTo>
                <a:pt x="492363" y="0"/>
              </a:lnTo>
            </a:path>
            <a:path w="3315970">
              <a:moveTo>
                <a:pt x="494115" y="0"/>
              </a:moveTo>
              <a:lnTo>
                <a:pt x="634040" y="0"/>
              </a:lnTo>
            </a:path>
            <a:path w="3315970">
              <a:moveTo>
                <a:pt x="635792" y="0"/>
              </a:moveTo>
              <a:lnTo>
                <a:pt x="846068" y="0"/>
              </a:lnTo>
            </a:path>
            <a:path w="3315970">
              <a:moveTo>
                <a:pt x="847819" y="0"/>
              </a:moveTo>
              <a:lnTo>
                <a:pt x="1127669" y="0"/>
              </a:lnTo>
            </a:path>
            <a:path w="3315970">
              <a:moveTo>
                <a:pt x="1129420" y="0"/>
              </a:moveTo>
              <a:lnTo>
                <a:pt x="1339697" y="0"/>
              </a:lnTo>
            </a:path>
            <a:path w="3315970">
              <a:moveTo>
                <a:pt x="1341448" y="0"/>
              </a:moveTo>
              <a:lnTo>
                <a:pt x="1551724" y="0"/>
              </a:lnTo>
            </a:path>
            <a:path w="3315970">
              <a:moveTo>
                <a:pt x="1553476" y="0"/>
              </a:moveTo>
              <a:lnTo>
                <a:pt x="1693401" y="0"/>
              </a:lnTo>
            </a:path>
            <a:path w="3315970">
              <a:moveTo>
                <a:pt x="1695153" y="0"/>
              </a:moveTo>
              <a:lnTo>
                <a:pt x="1904650" y="0"/>
              </a:lnTo>
            </a:path>
            <a:path w="3315970">
              <a:moveTo>
                <a:pt x="1906402" y="0"/>
              </a:moveTo>
              <a:lnTo>
                <a:pt x="2257381" y="0"/>
              </a:lnTo>
            </a:path>
            <a:path w="3315970">
              <a:moveTo>
                <a:pt x="2259133" y="0"/>
              </a:moveTo>
              <a:lnTo>
                <a:pt x="2399058" y="0"/>
              </a:lnTo>
            </a:path>
            <a:path w="3315970">
              <a:moveTo>
                <a:pt x="2400809" y="0"/>
              </a:moveTo>
              <a:lnTo>
                <a:pt x="2610307" y="0"/>
              </a:lnTo>
            </a:path>
            <a:path w="3315970">
              <a:moveTo>
                <a:pt x="2612059" y="0"/>
              </a:moveTo>
              <a:lnTo>
                <a:pt x="2751984" y="0"/>
              </a:lnTo>
            </a:path>
            <a:path w="3315970">
              <a:moveTo>
                <a:pt x="2753735" y="0"/>
              </a:moveTo>
              <a:lnTo>
                <a:pt x="3104714" y="0"/>
              </a:lnTo>
            </a:path>
            <a:path w="3315970">
              <a:moveTo>
                <a:pt x="3106466" y="0"/>
              </a:moveTo>
              <a:lnTo>
                <a:pt x="3315964" y="0"/>
              </a:lnTo>
            </a:path>
          </a:pathLst>
        </a:custGeom>
        <a:ln w="7969">
          <a:solidFill>
            <a:srgbClr val="000000"/>
          </a:solidFill>
        </a:ln>
      </xdr:spPr>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AB8B7-B3E3-4987-B943-0953E3A66521}">
  <sheetPr>
    <pageSetUpPr fitToPage="1"/>
  </sheetPr>
  <dimension ref="A1:N173"/>
  <sheetViews>
    <sheetView tabSelected="1" topLeftCell="C158" zoomScaleNormal="100" workbookViewId="0">
      <selection activeCell="I173" sqref="I173"/>
    </sheetView>
  </sheetViews>
  <sheetFormatPr defaultColWidth="9.296875" defaultRowHeight="17.5" x14ac:dyDescent="0.3"/>
  <cols>
    <col min="1" max="1" width="3.19921875" style="1" customWidth="1"/>
    <col min="2" max="2" width="7.796875" style="1" customWidth="1"/>
    <col min="3" max="3" width="17.69921875" style="1" customWidth="1"/>
    <col min="4" max="4" width="12.296875" style="1" customWidth="1"/>
    <col min="5" max="5" width="58.69921875" style="1" customWidth="1"/>
    <col min="6" max="6" width="22.296875" style="1" customWidth="1"/>
    <col min="7" max="8" width="17.296875" style="1" customWidth="1"/>
    <col min="9" max="11" width="16.5" style="1" customWidth="1"/>
    <col min="12" max="12" width="29.796875" style="1" customWidth="1"/>
    <col min="13" max="13" width="12.19921875" style="3" customWidth="1"/>
    <col min="14" max="16384" width="9.296875" style="1"/>
  </cols>
  <sheetData>
    <row r="1" spans="1:13" ht="36.75" customHeight="1" x14ac:dyDescent="0.3">
      <c r="B1" s="65" t="s">
        <v>0</v>
      </c>
      <c r="C1" s="66"/>
      <c r="D1" s="66"/>
      <c r="E1" s="66"/>
      <c r="F1" s="66"/>
      <c r="G1" s="66"/>
      <c r="H1" s="66"/>
      <c r="I1" s="66"/>
      <c r="J1" s="66"/>
      <c r="K1" s="66"/>
      <c r="L1" s="66"/>
      <c r="M1" s="2"/>
    </row>
    <row r="2" spans="1:13" ht="46.5" customHeight="1" x14ac:dyDescent="0.3">
      <c r="B2" s="96" t="s">
        <v>1</v>
      </c>
      <c r="C2" s="97"/>
      <c r="D2" s="97"/>
      <c r="E2" s="97"/>
      <c r="F2" s="97"/>
      <c r="G2" s="97"/>
      <c r="H2" s="97"/>
      <c r="I2" s="97"/>
      <c r="J2" s="97"/>
      <c r="K2" s="97"/>
      <c r="L2" s="97"/>
    </row>
    <row r="3" spans="1:13" ht="48.75" customHeight="1" x14ac:dyDescent="0.3">
      <c r="A3" s="98"/>
      <c r="B3" s="96" t="s">
        <v>2</v>
      </c>
      <c r="C3" s="97"/>
      <c r="D3" s="97"/>
      <c r="E3" s="99"/>
      <c r="F3" s="100" t="s">
        <v>223</v>
      </c>
      <c r="G3" s="96" t="s">
        <v>219</v>
      </c>
      <c r="H3" s="97"/>
      <c r="I3" s="99"/>
      <c r="J3" s="102" t="s">
        <v>3</v>
      </c>
      <c r="K3" s="103"/>
      <c r="L3" s="104" t="s">
        <v>220</v>
      </c>
    </row>
    <row r="4" spans="1:13" ht="31.5" x14ac:dyDescent="0.3">
      <c r="A4" s="68"/>
      <c r="B4" s="6" t="s">
        <v>4</v>
      </c>
      <c r="C4" s="7" t="s">
        <v>5</v>
      </c>
      <c r="D4" s="6" t="s">
        <v>6</v>
      </c>
      <c r="E4" s="8" t="s">
        <v>7</v>
      </c>
      <c r="F4" s="101"/>
      <c r="G4" s="7" t="s">
        <v>8</v>
      </c>
      <c r="H4" s="7" t="s">
        <v>9</v>
      </c>
      <c r="I4" s="7" t="s">
        <v>10</v>
      </c>
      <c r="J4" s="7" t="s">
        <v>8</v>
      </c>
      <c r="K4" s="7" t="s">
        <v>11</v>
      </c>
      <c r="L4" s="105"/>
    </row>
    <row r="5" spans="1:13" ht="20" x14ac:dyDescent="0.3">
      <c r="A5" s="68"/>
      <c r="B5" s="9">
        <v>1</v>
      </c>
      <c r="C5" s="10" t="s">
        <v>12</v>
      </c>
      <c r="D5" s="11">
        <v>1</v>
      </c>
      <c r="E5" s="12" t="s">
        <v>13</v>
      </c>
      <c r="F5" s="13">
        <v>615.13</v>
      </c>
      <c r="G5" s="11">
        <v>20</v>
      </c>
      <c r="H5" s="11">
        <v>2</v>
      </c>
      <c r="I5" s="14">
        <f t="shared" ref="I5:I20" si="0">G5*F5*H5</f>
        <v>24605.200000000001</v>
      </c>
      <c r="J5" s="11">
        <v>2</v>
      </c>
      <c r="K5" s="15">
        <f>J5*F5</f>
        <v>1230.26</v>
      </c>
      <c r="L5" s="16">
        <f>I5+K5</f>
        <v>25835.46</v>
      </c>
    </row>
    <row r="6" spans="1:13" ht="30" x14ac:dyDescent="0.3">
      <c r="A6" s="68"/>
      <c r="B6" s="9">
        <v>1</v>
      </c>
      <c r="C6" s="17" t="s">
        <v>14</v>
      </c>
      <c r="D6" s="11">
        <v>2</v>
      </c>
      <c r="E6" s="12" t="s">
        <v>15</v>
      </c>
      <c r="F6" s="13">
        <v>270</v>
      </c>
      <c r="G6" s="11">
        <v>320</v>
      </c>
      <c r="H6" s="11">
        <v>2</v>
      </c>
      <c r="I6" s="14">
        <f t="shared" si="0"/>
        <v>172800</v>
      </c>
      <c r="J6" s="11">
        <v>32</v>
      </c>
      <c r="K6" s="15">
        <f>F6*J6</f>
        <v>8640</v>
      </c>
      <c r="L6" s="16">
        <f t="shared" ref="L6:L19" si="1">I6+K6</f>
        <v>181440</v>
      </c>
    </row>
    <row r="7" spans="1:13" ht="20" x14ac:dyDescent="0.3">
      <c r="A7" s="68"/>
      <c r="B7" s="9">
        <v>1</v>
      </c>
      <c r="C7" s="17" t="s">
        <v>16</v>
      </c>
      <c r="D7" s="11">
        <v>3</v>
      </c>
      <c r="E7" s="12" t="s">
        <v>17</v>
      </c>
      <c r="F7" s="13">
        <v>385.92878499999995</v>
      </c>
      <c r="G7" s="11">
        <v>20</v>
      </c>
      <c r="H7" s="11">
        <v>2</v>
      </c>
      <c r="I7" s="14">
        <f t="shared" si="0"/>
        <v>15437.151399999999</v>
      </c>
      <c r="J7" s="18">
        <v>0</v>
      </c>
      <c r="K7" s="15">
        <v>0</v>
      </c>
      <c r="L7" s="16">
        <f t="shared" si="1"/>
        <v>15437.151399999999</v>
      </c>
    </row>
    <row r="8" spans="1:13" ht="20" x14ac:dyDescent="0.3">
      <c r="A8" s="68"/>
      <c r="B8" s="9">
        <v>1</v>
      </c>
      <c r="C8" s="17" t="s">
        <v>18</v>
      </c>
      <c r="D8" s="11">
        <v>4</v>
      </c>
      <c r="E8" s="12" t="s">
        <v>19</v>
      </c>
      <c r="F8" s="13">
        <v>241.44417064133333</v>
      </c>
      <c r="G8" s="11">
        <v>20</v>
      </c>
      <c r="H8" s="11">
        <v>2</v>
      </c>
      <c r="I8" s="14">
        <f t="shared" si="0"/>
        <v>9657.7668256533325</v>
      </c>
      <c r="J8" s="11">
        <v>1</v>
      </c>
      <c r="K8" s="15">
        <f>J8*F8</f>
        <v>241.44417064133333</v>
      </c>
      <c r="L8" s="16">
        <f>I8+K8</f>
        <v>9899.2109962946652</v>
      </c>
    </row>
    <row r="9" spans="1:13" ht="20" x14ac:dyDescent="0.3">
      <c r="A9" s="68"/>
      <c r="B9" s="9">
        <v>1</v>
      </c>
      <c r="C9" s="17" t="s">
        <v>20</v>
      </c>
      <c r="D9" s="11">
        <v>5</v>
      </c>
      <c r="E9" s="12" t="s">
        <v>21</v>
      </c>
      <c r="F9" s="13">
        <v>320</v>
      </c>
      <c r="G9" s="11">
        <v>20</v>
      </c>
      <c r="H9" s="11">
        <v>2</v>
      </c>
      <c r="I9" s="14">
        <f t="shared" si="0"/>
        <v>12800</v>
      </c>
      <c r="J9" s="11"/>
      <c r="K9" s="15">
        <f>J9*F9</f>
        <v>0</v>
      </c>
      <c r="L9" s="16">
        <f>I9+K9</f>
        <v>12800</v>
      </c>
    </row>
    <row r="10" spans="1:13" ht="30" x14ac:dyDescent="0.3">
      <c r="A10" s="68"/>
      <c r="B10" s="9">
        <v>1</v>
      </c>
      <c r="C10" s="17" t="s">
        <v>212</v>
      </c>
      <c r="D10" s="11">
        <v>6</v>
      </c>
      <c r="E10" s="12" t="s">
        <v>22</v>
      </c>
      <c r="F10" s="13">
        <v>267.01777849119998</v>
      </c>
      <c r="G10" s="11">
        <v>10</v>
      </c>
      <c r="H10" s="11">
        <v>2</v>
      </c>
      <c r="I10" s="14">
        <f t="shared" si="0"/>
        <v>5340.3555698239998</v>
      </c>
      <c r="J10" s="11">
        <v>1</v>
      </c>
      <c r="K10" s="15">
        <f>J10*F10</f>
        <v>267.01777849119998</v>
      </c>
      <c r="L10" s="16">
        <f t="shared" si="1"/>
        <v>5607.3733483152</v>
      </c>
    </row>
    <row r="11" spans="1:13" ht="20" x14ac:dyDescent="0.3">
      <c r="A11" s="68"/>
      <c r="B11" s="9">
        <v>1</v>
      </c>
      <c r="C11" s="17" t="s">
        <v>23</v>
      </c>
      <c r="D11" s="11">
        <v>7</v>
      </c>
      <c r="E11" s="10" t="s">
        <v>24</v>
      </c>
      <c r="F11" s="13">
        <v>171.83207857574999</v>
      </c>
      <c r="G11" s="11">
        <v>80</v>
      </c>
      <c r="H11" s="11">
        <v>2</v>
      </c>
      <c r="I11" s="14">
        <f t="shared" si="0"/>
        <v>27493.132572119997</v>
      </c>
      <c r="J11" s="11">
        <v>8</v>
      </c>
      <c r="K11" s="15">
        <f>J11*F11</f>
        <v>1374.6566286059999</v>
      </c>
      <c r="L11" s="16">
        <f t="shared" si="1"/>
        <v>28867.789200725998</v>
      </c>
    </row>
    <row r="12" spans="1:13" ht="20" x14ac:dyDescent="0.3">
      <c r="A12" s="68"/>
      <c r="B12" s="9">
        <v>1</v>
      </c>
      <c r="C12" s="17" t="s">
        <v>25</v>
      </c>
      <c r="D12" s="11">
        <v>8</v>
      </c>
      <c r="E12" s="10" t="s">
        <v>26</v>
      </c>
      <c r="F12" s="13">
        <v>59.95</v>
      </c>
      <c r="G12" s="11">
        <v>10</v>
      </c>
      <c r="H12" s="11">
        <v>2</v>
      </c>
      <c r="I12" s="14">
        <f t="shared" si="0"/>
        <v>1199</v>
      </c>
      <c r="J12" s="11">
        <v>0</v>
      </c>
      <c r="K12" s="15">
        <v>0</v>
      </c>
      <c r="L12" s="16">
        <f t="shared" si="1"/>
        <v>1199</v>
      </c>
    </row>
    <row r="13" spans="1:13" ht="20" x14ac:dyDescent="0.3">
      <c r="A13" s="68"/>
      <c r="B13" s="9">
        <v>1</v>
      </c>
      <c r="C13" s="17" t="s">
        <v>27</v>
      </c>
      <c r="D13" s="11">
        <v>9</v>
      </c>
      <c r="E13" s="12" t="s">
        <v>28</v>
      </c>
      <c r="F13" s="13">
        <v>123.524618984</v>
      </c>
      <c r="G13" s="11">
        <v>10</v>
      </c>
      <c r="H13" s="11">
        <v>2</v>
      </c>
      <c r="I13" s="14">
        <f t="shared" si="0"/>
        <v>2470.4923796799999</v>
      </c>
      <c r="J13" s="11">
        <v>0</v>
      </c>
      <c r="K13" s="15">
        <v>0</v>
      </c>
      <c r="L13" s="16">
        <f t="shared" si="1"/>
        <v>2470.4923796799999</v>
      </c>
    </row>
    <row r="14" spans="1:13" x14ac:dyDescent="0.3">
      <c r="A14" s="68"/>
      <c r="B14" s="59">
        <v>1</v>
      </c>
      <c r="C14" s="86" t="s">
        <v>29</v>
      </c>
      <c r="D14" s="11">
        <v>10</v>
      </c>
      <c r="E14" s="12" t="s">
        <v>30</v>
      </c>
      <c r="F14" s="13">
        <v>80.716633999999999</v>
      </c>
      <c r="G14" s="11">
        <v>20</v>
      </c>
      <c r="H14" s="11">
        <v>2</v>
      </c>
      <c r="I14" s="14">
        <f t="shared" si="0"/>
        <v>3228.66536</v>
      </c>
      <c r="J14" s="11">
        <v>0</v>
      </c>
      <c r="K14" s="15">
        <v>0</v>
      </c>
      <c r="L14" s="16">
        <f t="shared" si="1"/>
        <v>3228.66536</v>
      </c>
    </row>
    <row r="15" spans="1:13" x14ac:dyDescent="0.3">
      <c r="A15" s="68"/>
      <c r="B15" s="60"/>
      <c r="C15" s="87"/>
      <c r="D15" s="11">
        <v>11</v>
      </c>
      <c r="E15" s="12" t="s">
        <v>31</v>
      </c>
      <c r="F15" s="13">
        <v>131.00890344799998</v>
      </c>
      <c r="G15" s="11">
        <v>20</v>
      </c>
      <c r="H15" s="11">
        <v>2</v>
      </c>
      <c r="I15" s="14">
        <f t="shared" si="0"/>
        <v>5240.3561379199991</v>
      </c>
      <c r="J15" s="11">
        <v>0</v>
      </c>
      <c r="K15" s="15">
        <v>0</v>
      </c>
      <c r="L15" s="16">
        <f t="shared" si="1"/>
        <v>5240.3561379199991</v>
      </c>
    </row>
    <row r="16" spans="1:13" x14ac:dyDescent="0.3">
      <c r="A16" s="68"/>
      <c r="B16" s="60"/>
      <c r="C16" s="87"/>
      <c r="D16" s="11">
        <v>12</v>
      </c>
      <c r="E16" s="10" t="s">
        <v>32</v>
      </c>
      <c r="F16" s="13">
        <v>164.77279537499999</v>
      </c>
      <c r="G16" s="11">
        <v>6</v>
      </c>
      <c r="H16" s="11">
        <v>2</v>
      </c>
      <c r="I16" s="14">
        <f t="shared" si="0"/>
        <v>1977.2735444999998</v>
      </c>
      <c r="J16" s="11">
        <v>0</v>
      </c>
      <c r="K16" s="15">
        <v>0</v>
      </c>
      <c r="L16" s="16">
        <f t="shared" si="1"/>
        <v>1977.2735444999998</v>
      </c>
    </row>
    <row r="17" spans="1:13" ht="20" x14ac:dyDescent="0.3">
      <c r="A17" s="68"/>
      <c r="B17" s="60"/>
      <c r="C17" s="87"/>
      <c r="D17" s="11">
        <v>13</v>
      </c>
      <c r="E17" s="10" t="s">
        <v>33</v>
      </c>
      <c r="F17" s="13">
        <v>192.64499999999998</v>
      </c>
      <c r="G17" s="11">
        <v>200</v>
      </c>
      <c r="H17" s="11">
        <v>2</v>
      </c>
      <c r="I17" s="14">
        <f t="shared" si="0"/>
        <v>77058</v>
      </c>
      <c r="J17" s="11">
        <v>0</v>
      </c>
      <c r="K17" s="15">
        <v>0</v>
      </c>
      <c r="L17" s="16">
        <f t="shared" si="1"/>
        <v>77058</v>
      </c>
    </row>
    <row r="18" spans="1:13" x14ac:dyDescent="0.3">
      <c r="A18" s="68"/>
      <c r="B18" s="60"/>
      <c r="C18" s="87"/>
      <c r="D18" s="11">
        <v>14</v>
      </c>
      <c r="E18" s="12" t="s">
        <v>34</v>
      </c>
      <c r="F18" s="13">
        <v>360</v>
      </c>
      <c r="G18" s="11">
        <v>10</v>
      </c>
      <c r="H18" s="11">
        <v>2</v>
      </c>
      <c r="I18" s="14">
        <f t="shared" si="0"/>
        <v>7200</v>
      </c>
      <c r="J18" s="11">
        <v>0</v>
      </c>
      <c r="K18" s="15">
        <v>0</v>
      </c>
      <c r="L18" s="16">
        <f t="shared" si="1"/>
        <v>7200</v>
      </c>
    </row>
    <row r="19" spans="1:13" x14ac:dyDescent="0.3">
      <c r="A19" s="68"/>
      <c r="B19" s="60"/>
      <c r="C19" s="87"/>
      <c r="D19" s="11">
        <v>15</v>
      </c>
      <c r="E19" s="10" t="s">
        <v>35</v>
      </c>
      <c r="F19" s="13">
        <v>178.47698310266665</v>
      </c>
      <c r="G19" s="11">
        <v>5</v>
      </c>
      <c r="H19" s="11">
        <v>2</v>
      </c>
      <c r="I19" s="14">
        <f t="shared" si="0"/>
        <v>1784.7698310266665</v>
      </c>
      <c r="J19" s="11">
        <v>0</v>
      </c>
      <c r="K19" s="15">
        <v>0</v>
      </c>
      <c r="L19" s="16">
        <f t="shared" si="1"/>
        <v>1784.7698310266665</v>
      </c>
    </row>
    <row r="20" spans="1:13" x14ac:dyDescent="0.3">
      <c r="A20" s="68"/>
      <c r="B20" s="61"/>
      <c r="C20" s="88"/>
      <c r="D20" s="11">
        <v>16</v>
      </c>
      <c r="E20" s="10" t="s">
        <v>36</v>
      </c>
      <c r="F20" s="13">
        <v>144.33947113280001</v>
      </c>
      <c r="G20" s="11">
        <v>20</v>
      </c>
      <c r="H20" s="11">
        <v>2</v>
      </c>
      <c r="I20" s="14">
        <f t="shared" si="0"/>
        <v>5773.5788453120003</v>
      </c>
      <c r="J20" s="11">
        <v>0</v>
      </c>
      <c r="K20" s="15">
        <v>0</v>
      </c>
      <c r="L20" s="16">
        <f>I20+K20</f>
        <v>5773.5788453120003</v>
      </c>
    </row>
    <row r="21" spans="1:13" ht="38.25" customHeight="1" x14ac:dyDescent="0.3">
      <c r="A21" s="5"/>
      <c r="B21" s="90" t="s">
        <v>37</v>
      </c>
      <c r="C21" s="91"/>
      <c r="D21" s="91"/>
      <c r="E21" s="91"/>
      <c r="F21" s="91"/>
      <c r="G21" s="91"/>
      <c r="H21" s="91"/>
      <c r="I21" s="91"/>
      <c r="J21" s="91"/>
      <c r="K21" s="92"/>
      <c r="L21" s="20">
        <f>SUM(L5:L20)</f>
        <v>385819.12104377447</v>
      </c>
    </row>
    <row r="22" spans="1:13" ht="33.75" customHeight="1" x14ac:dyDescent="0.3">
      <c r="A22" s="5"/>
      <c r="B22" s="93" t="s">
        <v>38</v>
      </c>
      <c r="C22" s="94"/>
      <c r="D22" s="94"/>
      <c r="E22" s="95"/>
      <c r="F22" s="42" t="s">
        <v>221</v>
      </c>
      <c r="G22" s="43" t="s">
        <v>8</v>
      </c>
      <c r="H22" s="44" t="s">
        <v>9</v>
      </c>
      <c r="I22" s="45" t="s">
        <v>39</v>
      </c>
      <c r="K22" s="41"/>
      <c r="L22" s="40"/>
    </row>
    <row r="23" spans="1:13" x14ac:dyDescent="0.3">
      <c r="A23" s="68"/>
      <c r="B23" s="59">
        <v>2</v>
      </c>
      <c r="C23" s="62" t="s">
        <v>40</v>
      </c>
      <c r="D23" s="11">
        <v>17</v>
      </c>
      <c r="E23" s="10" t="s">
        <v>41</v>
      </c>
      <c r="F23" s="22">
        <v>365</v>
      </c>
      <c r="G23" s="11">
        <v>10</v>
      </c>
      <c r="H23" s="11">
        <v>2</v>
      </c>
      <c r="I23" s="23">
        <f t="shared" ref="I23:I53" si="2">F23*G23*H23</f>
        <v>7300</v>
      </c>
      <c r="J23" s="41"/>
      <c r="K23" s="41"/>
      <c r="L23" s="3"/>
      <c r="M23" s="1"/>
    </row>
    <row r="24" spans="1:13" ht="20" x14ac:dyDescent="0.3">
      <c r="A24" s="68"/>
      <c r="B24" s="60"/>
      <c r="C24" s="63"/>
      <c r="D24" s="11">
        <v>18</v>
      </c>
      <c r="E24" s="12" t="s">
        <v>42</v>
      </c>
      <c r="F24" s="24">
        <v>327.44</v>
      </c>
      <c r="G24" s="11">
        <v>30</v>
      </c>
      <c r="H24" s="11">
        <v>2</v>
      </c>
      <c r="I24" s="23">
        <f t="shared" si="2"/>
        <v>19646.400000000001</v>
      </c>
      <c r="J24" s="41"/>
      <c r="K24" s="41"/>
      <c r="L24" s="3"/>
      <c r="M24" s="1"/>
    </row>
    <row r="25" spans="1:13" x14ac:dyDescent="0.3">
      <c r="A25" s="68"/>
      <c r="B25" s="60"/>
      <c r="C25" s="63"/>
      <c r="D25" s="11">
        <v>19</v>
      </c>
      <c r="E25" s="10" t="s">
        <v>43</v>
      </c>
      <c r="F25" s="24">
        <v>347.5</v>
      </c>
      <c r="G25" s="11">
        <v>4</v>
      </c>
      <c r="H25" s="11">
        <v>2</v>
      </c>
      <c r="I25" s="23">
        <f t="shared" si="2"/>
        <v>2780</v>
      </c>
      <c r="J25" s="41"/>
      <c r="K25" s="41"/>
      <c r="L25" s="3"/>
      <c r="M25" s="1"/>
    </row>
    <row r="26" spans="1:13" x14ac:dyDescent="0.3">
      <c r="A26" s="68"/>
      <c r="B26" s="60"/>
      <c r="C26" s="63"/>
      <c r="D26" s="11">
        <v>20</v>
      </c>
      <c r="E26" s="10" t="s">
        <v>44</v>
      </c>
      <c r="F26" s="24">
        <v>172.45</v>
      </c>
      <c r="G26" s="11">
        <v>2</v>
      </c>
      <c r="H26" s="11">
        <v>2</v>
      </c>
      <c r="I26" s="23">
        <f t="shared" si="2"/>
        <v>689.8</v>
      </c>
      <c r="J26" s="41"/>
      <c r="K26" s="41"/>
      <c r="L26" s="3"/>
      <c r="M26" s="1"/>
    </row>
    <row r="27" spans="1:13" x14ac:dyDescent="0.3">
      <c r="A27" s="68"/>
      <c r="B27" s="60"/>
      <c r="C27" s="63"/>
      <c r="D27" s="11">
        <v>21</v>
      </c>
      <c r="E27" s="10" t="s">
        <v>45</v>
      </c>
      <c r="F27" s="24">
        <v>105.52</v>
      </c>
      <c r="G27" s="11">
        <v>2</v>
      </c>
      <c r="H27" s="11">
        <v>2</v>
      </c>
      <c r="I27" s="23">
        <f t="shared" si="2"/>
        <v>422.08</v>
      </c>
      <c r="J27" s="41"/>
      <c r="K27" s="41"/>
      <c r="L27" s="3"/>
      <c r="M27" s="1"/>
    </row>
    <row r="28" spans="1:13" x14ac:dyDescent="0.3">
      <c r="A28" s="68"/>
      <c r="B28" s="60"/>
      <c r="C28" s="63"/>
      <c r="D28" s="11">
        <v>22</v>
      </c>
      <c r="E28" s="12" t="s">
        <v>46</v>
      </c>
      <c r="F28" s="24">
        <v>412</v>
      </c>
      <c r="G28" s="11">
        <v>10</v>
      </c>
      <c r="H28" s="11">
        <v>2</v>
      </c>
      <c r="I28" s="23">
        <f t="shared" si="2"/>
        <v>8240</v>
      </c>
      <c r="J28" s="41"/>
      <c r="K28" s="41"/>
      <c r="L28" s="3"/>
      <c r="M28" s="1"/>
    </row>
    <row r="29" spans="1:13" x14ac:dyDescent="0.3">
      <c r="A29" s="68"/>
      <c r="B29" s="60"/>
      <c r="C29" s="63"/>
      <c r="D29" s="11">
        <v>23</v>
      </c>
      <c r="E29" s="12" t="s">
        <v>47</v>
      </c>
      <c r="F29" s="24">
        <v>122.08</v>
      </c>
      <c r="G29" s="11">
        <v>10</v>
      </c>
      <c r="H29" s="11">
        <v>2</v>
      </c>
      <c r="I29" s="23">
        <f t="shared" si="2"/>
        <v>2441.6</v>
      </c>
      <c r="J29" s="41"/>
      <c r="K29" s="41"/>
      <c r="L29" s="3"/>
      <c r="M29" s="1"/>
    </row>
    <row r="30" spans="1:13" x14ac:dyDescent="0.3">
      <c r="A30" s="68"/>
      <c r="B30" s="60"/>
      <c r="C30" s="63"/>
      <c r="D30" s="11">
        <v>24</v>
      </c>
      <c r="E30" s="12" t="s">
        <v>48</v>
      </c>
      <c r="F30" s="24">
        <v>308.33333333333331</v>
      </c>
      <c r="G30" s="11">
        <v>10</v>
      </c>
      <c r="H30" s="11">
        <v>2</v>
      </c>
      <c r="I30" s="23">
        <f t="shared" si="2"/>
        <v>6166.6666666666661</v>
      </c>
      <c r="J30" s="41"/>
      <c r="K30" s="41"/>
      <c r="L30" s="3"/>
      <c r="M30" s="1"/>
    </row>
    <row r="31" spans="1:13" x14ac:dyDescent="0.3">
      <c r="A31" s="68"/>
      <c r="B31" s="60"/>
      <c r="C31" s="63"/>
      <c r="D31" s="11">
        <v>25</v>
      </c>
      <c r="E31" s="12" t="s">
        <v>49</v>
      </c>
      <c r="F31" s="24">
        <v>275.5</v>
      </c>
      <c r="G31" s="11">
        <v>10</v>
      </c>
      <c r="H31" s="11">
        <v>2</v>
      </c>
      <c r="I31" s="23">
        <f t="shared" si="2"/>
        <v>5510</v>
      </c>
      <c r="J31" s="41"/>
      <c r="K31" s="41"/>
      <c r="L31" s="3"/>
      <c r="M31" s="1"/>
    </row>
    <row r="32" spans="1:13" x14ac:dyDescent="0.3">
      <c r="A32" s="68"/>
      <c r="B32" s="60"/>
      <c r="C32" s="63"/>
      <c r="D32" s="11">
        <v>26</v>
      </c>
      <c r="E32" s="12" t="s">
        <v>50</v>
      </c>
      <c r="F32" s="24">
        <v>231.66666666666666</v>
      </c>
      <c r="G32" s="11">
        <v>10</v>
      </c>
      <c r="H32" s="11">
        <v>2</v>
      </c>
      <c r="I32" s="23">
        <f t="shared" si="2"/>
        <v>4633.333333333333</v>
      </c>
      <c r="J32" s="41"/>
      <c r="K32" s="41"/>
      <c r="L32" s="3"/>
      <c r="M32" s="1"/>
    </row>
    <row r="33" spans="1:13" x14ac:dyDescent="0.3">
      <c r="A33" s="68"/>
      <c r="B33" s="60"/>
      <c r="C33" s="63"/>
      <c r="D33" s="11">
        <v>27</v>
      </c>
      <c r="E33" s="12" t="s">
        <v>51</v>
      </c>
      <c r="F33" s="24">
        <v>267.5</v>
      </c>
      <c r="G33" s="11">
        <v>6</v>
      </c>
      <c r="H33" s="11">
        <v>2</v>
      </c>
      <c r="I33" s="23">
        <f t="shared" si="2"/>
        <v>3210</v>
      </c>
      <c r="J33" s="41"/>
      <c r="K33" s="41"/>
      <c r="L33" s="3"/>
      <c r="M33" s="1"/>
    </row>
    <row r="34" spans="1:13" ht="20" x14ac:dyDescent="0.3">
      <c r="A34" s="68"/>
      <c r="B34" s="60"/>
      <c r="C34" s="63"/>
      <c r="D34" s="11">
        <v>28</v>
      </c>
      <c r="E34" s="12" t="s">
        <v>52</v>
      </c>
      <c r="F34" s="24">
        <v>257.98333333333335</v>
      </c>
      <c r="G34" s="11">
        <v>1</v>
      </c>
      <c r="H34" s="11">
        <v>2</v>
      </c>
      <c r="I34" s="23">
        <f t="shared" si="2"/>
        <v>515.9666666666667</v>
      </c>
      <c r="J34" s="41"/>
      <c r="K34" s="41"/>
      <c r="L34" s="3"/>
      <c r="M34" s="1"/>
    </row>
    <row r="35" spans="1:13" x14ac:dyDescent="0.3">
      <c r="A35" s="68"/>
      <c r="B35" s="60"/>
      <c r="C35" s="63"/>
      <c r="D35" s="11">
        <v>29</v>
      </c>
      <c r="E35" s="12" t="s">
        <v>53</v>
      </c>
      <c r="F35" s="24">
        <v>493.5</v>
      </c>
      <c r="G35" s="11">
        <v>2</v>
      </c>
      <c r="H35" s="11">
        <v>2</v>
      </c>
      <c r="I35" s="23">
        <f t="shared" si="2"/>
        <v>1974</v>
      </c>
      <c r="J35" s="41"/>
      <c r="K35" s="41"/>
      <c r="L35" s="3"/>
      <c r="M35" s="1"/>
    </row>
    <row r="36" spans="1:13" x14ac:dyDescent="0.3">
      <c r="A36" s="68"/>
      <c r="B36" s="60"/>
      <c r="C36" s="63"/>
      <c r="D36" s="11">
        <v>30</v>
      </c>
      <c r="E36" s="12" t="s">
        <v>54</v>
      </c>
      <c r="F36" s="24">
        <v>267.5</v>
      </c>
      <c r="G36" s="11">
        <v>10</v>
      </c>
      <c r="H36" s="11">
        <v>2</v>
      </c>
      <c r="I36" s="23">
        <f t="shared" si="2"/>
        <v>5350</v>
      </c>
      <c r="J36" s="41"/>
      <c r="K36" s="41"/>
      <c r="L36" s="3"/>
      <c r="M36" s="1"/>
    </row>
    <row r="37" spans="1:13" x14ac:dyDescent="0.3">
      <c r="A37" s="68"/>
      <c r="B37" s="61"/>
      <c r="C37" s="64"/>
      <c r="D37" s="11">
        <v>31</v>
      </c>
      <c r="E37" s="12" t="s">
        <v>55</v>
      </c>
      <c r="F37" s="24">
        <v>314.82565800000003</v>
      </c>
      <c r="G37" s="11">
        <v>10</v>
      </c>
      <c r="H37" s="11">
        <v>2</v>
      </c>
      <c r="I37" s="23">
        <f t="shared" si="2"/>
        <v>6296.5131600000004</v>
      </c>
      <c r="J37" s="41"/>
      <c r="K37" s="41"/>
      <c r="L37" s="3"/>
      <c r="M37" s="1"/>
    </row>
    <row r="38" spans="1:13" x14ac:dyDescent="0.3">
      <c r="A38" s="68"/>
      <c r="B38" s="59">
        <v>2</v>
      </c>
      <c r="C38" s="62" t="s">
        <v>56</v>
      </c>
      <c r="D38" s="11">
        <v>32</v>
      </c>
      <c r="E38" s="12" t="s">
        <v>57</v>
      </c>
      <c r="F38" s="24">
        <v>764.57999999999993</v>
      </c>
      <c r="G38" s="11">
        <v>8</v>
      </c>
      <c r="H38" s="11">
        <v>2</v>
      </c>
      <c r="I38" s="23">
        <f t="shared" si="2"/>
        <v>12233.279999999999</v>
      </c>
      <c r="J38" s="41"/>
      <c r="K38" s="41"/>
      <c r="L38" s="3"/>
      <c r="M38" s="1"/>
    </row>
    <row r="39" spans="1:13" x14ac:dyDescent="0.3">
      <c r="A39" s="68"/>
      <c r="B39" s="60"/>
      <c r="C39" s="63"/>
      <c r="D39" s="11">
        <v>33</v>
      </c>
      <c r="E39" s="12" t="s">
        <v>58</v>
      </c>
      <c r="F39" s="24">
        <v>365.18745892300001</v>
      </c>
      <c r="G39" s="11">
        <v>8</v>
      </c>
      <c r="H39" s="11">
        <v>2</v>
      </c>
      <c r="I39" s="23">
        <f t="shared" si="2"/>
        <v>5842.9993427680001</v>
      </c>
      <c r="J39" s="41"/>
      <c r="K39" s="41"/>
      <c r="L39" s="3"/>
      <c r="M39" s="1"/>
    </row>
    <row r="40" spans="1:13" x14ac:dyDescent="0.3">
      <c r="A40" s="68"/>
      <c r="B40" s="61"/>
      <c r="C40" s="64"/>
      <c r="D40" s="11">
        <v>34</v>
      </c>
      <c r="E40" s="12" t="s">
        <v>59</v>
      </c>
      <c r="F40" s="24">
        <v>241.679066885</v>
      </c>
      <c r="G40" s="11">
        <v>6</v>
      </c>
      <c r="H40" s="11">
        <v>2</v>
      </c>
      <c r="I40" s="23">
        <f t="shared" si="2"/>
        <v>2900.14880262</v>
      </c>
      <c r="J40" s="41"/>
      <c r="K40" s="41"/>
      <c r="L40" s="3"/>
      <c r="M40" s="1"/>
    </row>
    <row r="41" spans="1:13" x14ac:dyDescent="0.3">
      <c r="A41" s="68"/>
      <c r="B41" s="59">
        <v>2</v>
      </c>
      <c r="C41" s="86" t="s">
        <v>213</v>
      </c>
      <c r="D41" s="11">
        <v>35</v>
      </c>
      <c r="E41" s="12" t="s">
        <v>60</v>
      </c>
      <c r="F41" s="24">
        <v>423.68100338200003</v>
      </c>
      <c r="G41" s="11">
        <v>4</v>
      </c>
      <c r="H41" s="11">
        <v>2</v>
      </c>
      <c r="I41" s="23">
        <f t="shared" si="2"/>
        <v>3389.4480270560002</v>
      </c>
      <c r="J41" s="41"/>
      <c r="K41" s="41"/>
      <c r="L41" s="3"/>
      <c r="M41" s="1"/>
    </row>
    <row r="42" spans="1:13" x14ac:dyDescent="0.3">
      <c r="A42" s="68"/>
      <c r="B42" s="60"/>
      <c r="C42" s="87"/>
      <c r="D42" s="11">
        <v>36</v>
      </c>
      <c r="E42" s="12" t="s">
        <v>61</v>
      </c>
      <c r="F42" s="24">
        <v>283.93088568799999</v>
      </c>
      <c r="G42" s="11">
        <v>2</v>
      </c>
      <c r="H42" s="11">
        <v>2</v>
      </c>
      <c r="I42" s="23">
        <f t="shared" si="2"/>
        <v>1135.723542752</v>
      </c>
      <c r="J42" s="41"/>
      <c r="K42" s="41"/>
      <c r="L42" s="3"/>
      <c r="M42" s="1"/>
    </row>
    <row r="43" spans="1:13" x14ac:dyDescent="0.3">
      <c r="A43" s="68"/>
      <c r="B43" s="60"/>
      <c r="C43" s="87"/>
      <c r="D43" s="11">
        <v>37</v>
      </c>
      <c r="E43" s="12" t="s">
        <v>62</v>
      </c>
      <c r="F43" s="24">
        <v>218.38</v>
      </c>
      <c r="G43" s="11">
        <v>10</v>
      </c>
      <c r="H43" s="11">
        <v>2</v>
      </c>
      <c r="I43" s="23">
        <f t="shared" si="2"/>
        <v>4367.6000000000004</v>
      </c>
      <c r="J43" s="41"/>
      <c r="K43" s="41"/>
      <c r="L43" s="3"/>
      <c r="M43" s="1"/>
    </row>
    <row r="44" spans="1:13" x14ac:dyDescent="0.3">
      <c r="A44" s="68"/>
      <c r="B44" s="60"/>
      <c r="C44" s="87"/>
      <c r="D44" s="11">
        <v>38</v>
      </c>
      <c r="E44" s="12" t="s">
        <v>63</v>
      </c>
      <c r="F44" s="24">
        <v>218.14499999999998</v>
      </c>
      <c r="G44" s="11">
        <v>6</v>
      </c>
      <c r="H44" s="11">
        <v>2</v>
      </c>
      <c r="I44" s="23">
        <f t="shared" si="2"/>
        <v>2617.7399999999998</v>
      </c>
      <c r="J44" s="41"/>
      <c r="K44" s="41"/>
      <c r="L44" s="3"/>
      <c r="M44" s="1"/>
    </row>
    <row r="45" spans="1:13" x14ac:dyDescent="0.3">
      <c r="A45" s="68"/>
      <c r="B45" s="60"/>
      <c r="C45" s="87"/>
      <c r="D45" s="11">
        <v>39</v>
      </c>
      <c r="E45" s="12" t="s">
        <v>64</v>
      </c>
      <c r="F45" s="24">
        <v>49.171271852799997</v>
      </c>
      <c r="G45" s="11">
        <v>10</v>
      </c>
      <c r="H45" s="11">
        <v>2</v>
      </c>
      <c r="I45" s="23">
        <f t="shared" si="2"/>
        <v>983.42543705599996</v>
      </c>
      <c r="J45" s="41"/>
      <c r="K45" s="41"/>
      <c r="L45" s="3"/>
      <c r="M45" s="1"/>
    </row>
    <row r="46" spans="1:13" x14ac:dyDescent="0.3">
      <c r="A46" s="68"/>
      <c r="B46" s="60"/>
      <c r="C46" s="87"/>
      <c r="D46" s="11">
        <v>40</v>
      </c>
      <c r="E46" s="12" t="s">
        <v>65</v>
      </c>
      <c r="F46" s="24">
        <v>53</v>
      </c>
      <c r="G46" s="11">
        <v>10</v>
      </c>
      <c r="H46" s="11">
        <v>2</v>
      </c>
      <c r="I46" s="23">
        <f t="shared" si="2"/>
        <v>1060</v>
      </c>
      <c r="J46" s="41"/>
      <c r="K46" s="41"/>
      <c r="L46" s="3"/>
      <c r="M46" s="1"/>
    </row>
    <row r="47" spans="1:13" x14ac:dyDescent="0.3">
      <c r="A47" s="68"/>
      <c r="B47" s="60"/>
      <c r="C47" s="87"/>
      <c r="D47" s="11">
        <v>41</v>
      </c>
      <c r="E47" s="12" t="s">
        <v>66</v>
      </c>
      <c r="F47" s="24">
        <v>36</v>
      </c>
      <c r="G47" s="11">
        <v>10</v>
      </c>
      <c r="H47" s="11">
        <v>2</v>
      </c>
      <c r="I47" s="23">
        <f t="shared" si="2"/>
        <v>720</v>
      </c>
      <c r="J47" s="41"/>
      <c r="K47" s="41"/>
      <c r="L47" s="3"/>
      <c r="M47" s="1"/>
    </row>
    <row r="48" spans="1:13" x14ac:dyDescent="0.3">
      <c r="A48" s="68"/>
      <c r="B48" s="60"/>
      <c r="C48" s="87"/>
      <c r="D48" s="11">
        <v>42</v>
      </c>
      <c r="E48" s="12" t="s">
        <v>67</v>
      </c>
      <c r="F48" s="24">
        <v>369.56</v>
      </c>
      <c r="G48" s="11">
        <v>4</v>
      </c>
      <c r="H48" s="11">
        <v>2</v>
      </c>
      <c r="I48" s="23">
        <f t="shared" si="2"/>
        <v>2956.48</v>
      </c>
      <c r="J48" s="41"/>
      <c r="K48" s="41"/>
      <c r="L48" s="3"/>
      <c r="M48" s="1"/>
    </row>
    <row r="49" spans="1:13" x14ac:dyDescent="0.3">
      <c r="A49" s="68"/>
      <c r="B49" s="60"/>
      <c r="C49" s="87"/>
      <c r="D49" s="11">
        <v>43</v>
      </c>
      <c r="E49" s="12" t="s">
        <v>68</v>
      </c>
      <c r="F49" s="24">
        <v>748.74113396266659</v>
      </c>
      <c r="G49" s="11">
        <v>16</v>
      </c>
      <c r="H49" s="11">
        <v>2</v>
      </c>
      <c r="I49" s="23">
        <f t="shared" si="2"/>
        <v>23959.716286805331</v>
      </c>
      <c r="J49" s="41"/>
      <c r="K49" s="41"/>
      <c r="L49" s="3"/>
      <c r="M49" s="1"/>
    </row>
    <row r="50" spans="1:13" x14ac:dyDescent="0.3">
      <c r="A50" s="68"/>
      <c r="B50" s="60"/>
      <c r="C50" s="87"/>
      <c r="D50" s="11">
        <v>44</v>
      </c>
      <c r="E50" s="12" t="s">
        <v>69</v>
      </c>
      <c r="F50" s="24">
        <v>458.73544774199996</v>
      </c>
      <c r="G50" s="11">
        <v>16</v>
      </c>
      <c r="H50" s="11">
        <v>2</v>
      </c>
      <c r="I50" s="23">
        <f t="shared" si="2"/>
        <v>14679.534327743999</v>
      </c>
      <c r="J50" s="41"/>
      <c r="K50" s="41"/>
      <c r="L50" s="3"/>
      <c r="M50" s="1"/>
    </row>
    <row r="51" spans="1:13" x14ac:dyDescent="0.3">
      <c r="A51" s="68"/>
      <c r="B51" s="60"/>
      <c r="C51" s="87"/>
      <c r="D51" s="11">
        <v>45</v>
      </c>
      <c r="E51" s="12" t="s">
        <v>70</v>
      </c>
      <c r="F51" s="24">
        <v>333.48500000000001</v>
      </c>
      <c r="G51" s="11">
        <v>4</v>
      </c>
      <c r="H51" s="11">
        <v>2</v>
      </c>
      <c r="I51" s="23">
        <f t="shared" si="2"/>
        <v>2667.88</v>
      </c>
      <c r="J51" s="41"/>
      <c r="K51" s="41"/>
      <c r="L51" s="3"/>
      <c r="M51" s="1"/>
    </row>
    <row r="52" spans="1:13" x14ac:dyDescent="0.3">
      <c r="A52" s="68"/>
      <c r="B52" s="60"/>
      <c r="C52" s="87"/>
      <c r="D52" s="11">
        <v>46</v>
      </c>
      <c r="E52" s="12" t="s">
        <v>71</v>
      </c>
      <c r="F52" s="24">
        <v>377.5</v>
      </c>
      <c r="G52" s="11">
        <v>4</v>
      </c>
      <c r="H52" s="11">
        <v>2</v>
      </c>
      <c r="I52" s="23">
        <f t="shared" si="2"/>
        <v>3020</v>
      </c>
      <c r="J52" s="41"/>
      <c r="K52" s="41"/>
      <c r="L52" s="3"/>
      <c r="M52" s="1"/>
    </row>
    <row r="53" spans="1:13" x14ac:dyDescent="0.3">
      <c r="A53" s="68"/>
      <c r="B53" s="60"/>
      <c r="C53" s="87"/>
      <c r="D53" s="11">
        <v>47</v>
      </c>
      <c r="E53" s="12" t="s">
        <v>72</v>
      </c>
      <c r="F53" s="24">
        <v>933.80666666666673</v>
      </c>
      <c r="G53" s="11">
        <v>4</v>
      </c>
      <c r="H53" s="11">
        <v>2</v>
      </c>
      <c r="I53" s="23">
        <f t="shared" si="2"/>
        <v>7470.4533333333338</v>
      </c>
      <c r="J53" s="41"/>
      <c r="K53" s="41"/>
      <c r="L53" s="3"/>
      <c r="M53" s="1"/>
    </row>
    <row r="54" spans="1:13" x14ac:dyDescent="0.3">
      <c r="A54" s="68"/>
      <c r="B54" s="60"/>
      <c r="C54" s="87"/>
      <c r="D54" s="11">
        <v>48</v>
      </c>
      <c r="E54" s="12" t="s">
        <v>73</v>
      </c>
      <c r="F54" s="24">
        <v>487.02150507300001</v>
      </c>
      <c r="G54" s="11">
        <v>6</v>
      </c>
      <c r="H54" s="11">
        <v>2</v>
      </c>
      <c r="I54" s="23">
        <f t="shared" ref="I54:I84" si="3">F54*G54*H54</f>
        <v>5844.2580608759999</v>
      </c>
      <c r="J54" s="41"/>
      <c r="K54" s="41"/>
      <c r="L54" s="3"/>
      <c r="M54" s="1"/>
    </row>
    <row r="55" spans="1:13" x14ac:dyDescent="0.3">
      <c r="A55" s="68"/>
      <c r="B55" s="60"/>
      <c r="C55" s="87"/>
      <c r="D55" s="11">
        <v>49</v>
      </c>
      <c r="E55" s="12" t="s">
        <v>74</v>
      </c>
      <c r="F55" s="24">
        <v>491.13100338200002</v>
      </c>
      <c r="G55" s="11">
        <v>20</v>
      </c>
      <c r="H55" s="11">
        <v>2</v>
      </c>
      <c r="I55" s="23">
        <f t="shared" si="3"/>
        <v>19645.240135280001</v>
      </c>
      <c r="J55" s="41"/>
      <c r="K55" s="41"/>
      <c r="L55" s="3"/>
      <c r="M55" s="1"/>
    </row>
    <row r="56" spans="1:13" x14ac:dyDescent="0.3">
      <c r="A56" s="68"/>
      <c r="B56" s="60"/>
      <c r="C56" s="87"/>
      <c r="D56" s="11">
        <v>50</v>
      </c>
      <c r="E56" s="49" t="s">
        <v>75</v>
      </c>
      <c r="F56" s="24">
        <v>367.8</v>
      </c>
      <c r="G56" s="11">
        <v>100</v>
      </c>
      <c r="H56" s="11">
        <v>2</v>
      </c>
      <c r="I56" s="23">
        <f t="shared" si="3"/>
        <v>73560</v>
      </c>
      <c r="J56" s="41"/>
      <c r="K56" s="41"/>
      <c r="L56" s="3"/>
      <c r="M56" s="1"/>
    </row>
    <row r="57" spans="1:13" x14ac:dyDescent="0.3">
      <c r="A57" s="68"/>
      <c r="B57" s="60"/>
      <c r="C57" s="87"/>
      <c r="D57" s="11">
        <v>51</v>
      </c>
      <c r="E57" s="12" t="s">
        <v>76</v>
      </c>
      <c r="F57" s="24">
        <v>264.46666666666664</v>
      </c>
      <c r="G57" s="11">
        <v>100</v>
      </c>
      <c r="H57" s="11">
        <v>2</v>
      </c>
      <c r="I57" s="23">
        <f t="shared" si="3"/>
        <v>52893.333333333328</v>
      </c>
      <c r="J57" s="41"/>
      <c r="K57" s="41"/>
      <c r="L57" s="3"/>
      <c r="M57" s="1"/>
    </row>
    <row r="58" spans="1:13" x14ac:dyDescent="0.3">
      <c r="A58" s="68"/>
      <c r="B58" s="61"/>
      <c r="C58" s="88"/>
      <c r="D58" s="11">
        <v>52</v>
      </c>
      <c r="E58" s="12" t="s">
        <v>77</v>
      </c>
      <c r="F58" s="24">
        <v>332</v>
      </c>
      <c r="G58" s="11">
        <v>10</v>
      </c>
      <c r="H58" s="11">
        <v>2</v>
      </c>
      <c r="I58" s="23">
        <f t="shared" si="3"/>
        <v>6640</v>
      </c>
      <c r="J58" s="41"/>
      <c r="K58" s="41"/>
      <c r="L58" s="3"/>
      <c r="M58" s="1"/>
    </row>
    <row r="59" spans="1:13" x14ac:dyDescent="0.3">
      <c r="A59" s="68"/>
      <c r="B59" s="25"/>
      <c r="C59" s="25"/>
      <c r="D59" s="11">
        <v>53</v>
      </c>
      <c r="E59" s="12" t="s">
        <v>78</v>
      </c>
      <c r="F59" s="24">
        <v>1307.836744404</v>
      </c>
      <c r="G59" s="11">
        <v>3</v>
      </c>
      <c r="H59" s="11">
        <v>2</v>
      </c>
      <c r="I59" s="23">
        <f t="shared" si="3"/>
        <v>7847.020466424</v>
      </c>
      <c r="J59" s="41"/>
      <c r="K59" s="41"/>
      <c r="L59" s="3"/>
      <c r="M59" s="1"/>
    </row>
    <row r="60" spans="1:13" x14ac:dyDescent="0.3">
      <c r="A60" s="89" t="s">
        <v>79</v>
      </c>
      <c r="B60" s="60">
        <v>2</v>
      </c>
      <c r="C60" s="63" t="s">
        <v>80</v>
      </c>
      <c r="D60" s="11">
        <v>54</v>
      </c>
      <c r="E60" s="12" t="s">
        <v>81</v>
      </c>
      <c r="F60" s="22">
        <v>1546.3</v>
      </c>
      <c r="G60" s="11">
        <v>2</v>
      </c>
      <c r="H60" s="11">
        <v>2</v>
      </c>
      <c r="I60" s="23">
        <f t="shared" si="3"/>
        <v>6185.2</v>
      </c>
      <c r="J60" s="28"/>
      <c r="K60" s="28"/>
      <c r="L60" s="3"/>
      <c r="M60" s="1"/>
    </row>
    <row r="61" spans="1:13" x14ac:dyDescent="0.3">
      <c r="A61" s="89"/>
      <c r="B61" s="60"/>
      <c r="C61" s="63"/>
      <c r="D61" s="11">
        <v>55</v>
      </c>
      <c r="E61" s="12" t="s">
        <v>82</v>
      </c>
      <c r="F61" s="24">
        <v>790.80500000000006</v>
      </c>
      <c r="G61" s="11">
        <v>1</v>
      </c>
      <c r="H61" s="11">
        <v>2</v>
      </c>
      <c r="I61" s="23">
        <f t="shared" si="3"/>
        <v>1581.6100000000001</v>
      </c>
      <c r="J61" s="28"/>
      <c r="K61" s="28"/>
      <c r="L61" s="3"/>
      <c r="M61" s="1"/>
    </row>
    <row r="62" spans="1:13" ht="20" x14ac:dyDescent="0.3">
      <c r="A62" s="89"/>
      <c r="B62" s="60"/>
      <c r="C62" s="63"/>
      <c r="D62" s="11">
        <v>56</v>
      </c>
      <c r="E62" s="12" t="s">
        <v>83</v>
      </c>
      <c r="F62" s="24">
        <v>1875</v>
      </c>
      <c r="G62" s="11">
        <v>1</v>
      </c>
      <c r="H62" s="11">
        <v>2</v>
      </c>
      <c r="I62" s="23">
        <f t="shared" si="3"/>
        <v>3750</v>
      </c>
      <c r="J62" s="28"/>
      <c r="K62" s="28"/>
      <c r="L62" s="3"/>
      <c r="M62" s="1"/>
    </row>
    <row r="63" spans="1:13" x14ac:dyDescent="0.3">
      <c r="A63" s="89"/>
      <c r="B63" s="60"/>
      <c r="C63" s="63"/>
      <c r="D63" s="11">
        <v>57</v>
      </c>
      <c r="E63" s="12" t="s">
        <v>84</v>
      </c>
      <c r="F63" s="24">
        <v>1016</v>
      </c>
      <c r="G63" s="11">
        <v>1</v>
      </c>
      <c r="H63" s="11">
        <v>2</v>
      </c>
      <c r="I63" s="23">
        <f t="shared" si="3"/>
        <v>2032</v>
      </c>
      <c r="J63" s="28"/>
      <c r="K63" s="28"/>
      <c r="L63" s="3"/>
      <c r="M63" s="1"/>
    </row>
    <row r="64" spans="1:13" x14ac:dyDescent="0.3">
      <c r="A64" s="89"/>
      <c r="B64" s="61"/>
      <c r="C64" s="64"/>
      <c r="D64" s="11">
        <v>58</v>
      </c>
      <c r="E64" s="12" t="s">
        <v>85</v>
      </c>
      <c r="F64" s="24">
        <v>1130</v>
      </c>
      <c r="G64" s="11">
        <v>1</v>
      </c>
      <c r="H64" s="11">
        <v>2</v>
      </c>
      <c r="I64" s="23">
        <f t="shared" si="3"/>
        <v>2260</v>
      </c>
      <c r="J64" s="28"/>
      <c r="K64" s="28"/>
      <c r="L64" s="3"/>
      <c r="M64" s="1"/>
    </row>
    <row r="65" spans="1:13" x14ac:dyDescent="0.3">
      <c r="A65" s="89"/>
      <c r="B65" s="59">
        <v>2</v>
      </c>
      <c r="C65" s="62" t="s">
        <v>214</v>
      </c>
      <c r="D65" s="11">
        <v>59</v>
      </c>
      <c r="E65" s="12" t="s">
        <v>86</v>
      </c>
      <c r="F65" s="24">
        <v>3870</v>
      </c>
      <c r="G65" s="11">
        <v>1</v>
      </c>
      <c r="H65" s="11">
        <v>2</v>
      </c>
      <c r="I65" s="23">
        <f t="shared" si="3"/>
        <v>7740</v>
      </c>
      <c r="J65" s="28"/>
      <c r="K65" s="28"/>
      <c r="L65" s="3"/>
      <c r="M65" s="1"/>
    </row>
    <row r="66" spans="1:13" x14ac:dyDescent="0.3">
      <c r="A66" s="89"/>
      <c r="B66" s="60"/>
      <c r="C66" s="63"/>
      <c r="D66" s="11">
        <v>60</v>
      </c>
      <c r="E66" s="12" t="s">
        <v>87</v>
      </c>
      <c r="F66" s="24">
        <v>1530.4112140175998</v>
      </c>
      <c r="G66" s="11">
        <v>2</v>
      </c>
      <c r="H66" s="11">
        <v>2</v>
      </c>
      <c r="I66" s="23">
        <f t="shared" si="3"/>
        <v>6121.6448560703993</v>
      </c>
      <c r="J66" s="28"/>
      <c r="K66" s="28"/>
      <c r="L66" s="3"/>
      <c r="M66" s="1"/>
    </row>
    <row r="67" spans="1:13" x14ac:dyDescent="0.3">
      <c r="A67" s="89"/>
      <c r="B67" s="60"/>
      <c r="C67" s="63"/>
      <c r="D67" s="11">
        <v>61</v>
      </c>
      <c r="E67" s="12" t="s">
        <v>88</v>
      </c>
      <c r="F67" s="24">
        <v>1272</v>
      </c>
      <c r="G67" s="11">
        <v>1</v>
      </c>
      <c r="H67" s="11">
        <v>2</v>
      </c>
      <c r="I67" s="23">
        <f t="shared" si="3"/>
        <v>2544</v>
      </c>
      <c r="J67" s="28"/>
      <c r="K67" s="28"/>
      <c r="L67" s="3"/>
      <c r="M67" s="1"/>
    </row>
    <row r="68" spans="1:13" x14ac:dyDescent="0.3">
      <c r="A68" s="89"/>
      <c r="B68" s="60"/>
      <c r="C68" s="63"/>
      <c r="D68" s="11">
        <v>62</v>
      </c>
      <c r="E68" s="12" t="s">
        <v>89</v>
      </c>
      <c r="F68" s="24">
        <v>1168.2526578427501</v>
      </c>
      <c r="G68" s="11">
        <v>1</v>
      </c>
      <c r="H68" s="11">
        <v>2</v>
      </c>
      <c r="I68" s="23">
        <f t="shared" si="3"/>
        <v>2336.5053156855001</v>
      </c>
      <c r="J68" s="28"/>
      <c r="K68" s="28"/>
      <c r="L68" s="3"/>
      <c r="M68" s="1"/>
    </row>
    <row r="69" spans="1:13" x14ac:dyDescent="0.3">
      <c r="A69" s="89"/>
      <c r="B69" s="60"/>
      <c r="C69" s="63"/>
      <c r="D69" s="11">
        <v>63</v>
      </c>
      <c r="E69" s="12" t="s">
        <v>90</v>
      </c>
      <c r="F69" s="24">
        <v>1575.627826405</v>
      </c>
      <c r="G69" s="11">
        <v>1</v>
      </c>
      <c r="H69" s="11">
        <v>2</v>
      </c>
      <c r="I69" s="23">
        <f t="shared" si="3"/>
        <v>3151.2556528099999</v>
      </c>
      <c r="J69" s="28"/>
      <c r="K69" s="28"/>
      <c r="L69" s="3"/>
      <c r="M69" s="1"/>
    </row>
    <row r="70" spans="1:13" x14ac:dyDescent="0.3">
      <c r="A70" s="89"/>
      <c r="B70" s="61"/>
      <c r="C70" s="64"/>
      <c r="D70" s="11">
        <v>64</v>
      </c>
      <c r="E70" s="12" t="s">
        <v>91</v>
      </c>
      <c r="F70" s="24">
        <v>529.84</v>
      </c>
      <c r="G70" s="11">
        <v>1</v>
      </c>
      <c r="H70" s="11">
        <v>2</v>
      </c>
      <c r="I70" s="23">
        <f t="shared" si="3"/>
        <v>1059.68</v>
      </c>
      <c r="J70" s="28"/>
      <c r="K70" s="28"/>
      <c r="L70" s="3"/>
      <c r="M70" s="1"/>
    </row>
    <row r="71" spans="1:13" x14ac:dyDescent="0.3">
      <c r="A71" s="89"/>
      <c r="B71" s="59">
        <v>2</v>
      </c>
      <c r="C71" s="62" t="s">
        <v>92</v>
      </c>
      <c r="D71" s="11">
        <v>65</v>
      </c>
      <c r="E71" s="12" t="s">
        <v>93</v>
      </c>
      <c r="F71" s="24">
        <v>1013.265653574</v>
      </c>
      <c r="G71" s="11">
        <v>2</v>
      </c>
      <c r="H71" s="11">
        <v>2</v>
      </c>
      <c r="I71" s="23">
        <f t="shared" si="3"/>
        <v>4053.062614296</v>
      </c>
      <c r="J71" s="28"/>
      <c r="K71" s="28"/>
      <c r="L71" s="3"/>
      <c r="M71" s="1"/>
    </row>
    <row r="72" spans="1:13" x14ac:dyDescent="0.3">
      <c r="A72" s="89"/>
      <c r="B72" s="60"/>
      <c r="C72" s="63"/>
      <c r="D72" s="11">
        <v>66</v>
      </c>
      <c r="E72" s="12" t="s">
        <v>94</v>
      </c>
      <c r="F72" s="24">
        <v>1603.633797232</v>
      </c>
      <c r="G72" s="11">
        <v>2</v>
      </c>
      <c r="H72" s="11">
        <v>2</v>
      </c>
      <c r="I72" s="23">
        <f t="shared" si="3"/>
        <v>6414.535188928</v>
      </c>
      <c r="J72" s="28"/>
      <c r="K72" s="28"/>
      <c r="L72" s="3"/>
      <c r="M72" s="1"/>
    </row>
    <row r="73" spans="1:13" x14ac:dyDescent="0.3">
      <c r="A73" s="89"/>
      <c r="B73" s="60"/>
      <c r="C73" s="63"/>
      <c r="D73" s="11">
        <v>67</v>
      </c>
      <c r="E73" s="12" t="s">
        <v>95</v>
      </c>
      <c r="F73" s="24">
        <v>992.66</v>
      </c>
      <c r="G73" s="11">
        <v>1</v>
      </c>
      <c r="H73" s="11">
        <v>2</v>
      </c>
      <c r="I73" s="23">
        <f t="shared" si="3"/>
        <v>1985.32</v>
      </c>
      <c r="J73" s="28"/>
      <c r="K73" s="28"/>
      <c r="L73" s="3"/>
      <c r="M73" s="1"/>
    </row>
    <row r="74" spans="1:13" x14ac:dyDescent="0.3">
      <c r="A74" s="89"/>
      <c r="B74" s="60"/>
      <c r="C74" s="63"/>
      <c r="D74" s="11">
        <v>68</v>
      </c>
      <c r="E74" s="12" t="s">
        <v>96</v>
      </c>
      <c r="F74" s="24">
        <v>2179.9899999999998</v>
      </c>
      <c r="G74" s="11">
        <v>2</v>
      </c>
      <c r="H74" s="11">
        <v>2</v>
      </c>
      <c r="I74" s="23">
        <f t="shared" si="3"/>
        <v>8719.9599999999991</v>
      </c>
      <c r="J74" s="28"/>
      <c r="K74" s="28"/>
      <c r="L74" s="3"/>
      <c r="M74" s="1"/>
    </row>
    <row r="75" spans="1:13" x14ac:dyDescent="0.3">
      <c r="A75" s="89"/>
      <c r="B75" s="60"/>
      <c r="C75" s="63"/>
      <c r="D75" s="11">
        <v>69</v>
      </c>
      <c r="E75" s="12" t="s">
        <v>97</v>
      </c>
      <c r="F75" s="24">
        <v>2078.58</v>
      </c>
      <c r="G75" s="11">
        <v>2</v>
      </c>
      <c r="H75" s="11">
        <v>2</v>
      </c>
      <c r="I75" s="23">
        <f t="shared" si="3"/>
        <v>8314.32</v>
      </c>
      <c r="J75" s="28"/>
      <c r="K75" s="28"/>
      <c r="L75" s="3"/>
      <c r="M75" s="1"/>
    </row>
    <row r="76" spans="1:13" x14ac:dyDescent="0.3">
      <c r="A76" s="89"/>
      <c r="B76" s="60"/>
      <c r="C76" s="63"/>
      <c r="D76" s="11">
        <v>70</v>
      </c>
      <c r="E76" s="12" t="s">
        <v>98</v>
      </c>
      <c r="F76" s="24">
        <v>4725</v>
      </c>
      <c r="G76" s="11">
        <v>2</v>
      </c>
      <c r="H76" s="11">
        <v>2</v>
      </c>
      <c r="I76" s="23">
        <f t="shared" si="3"/>
        <v>18900</v>
      </c>
      <c r="J76" s="28"/>
      <c r="K76" s="28"/>
      <c r="L76" s="3"/>
      <c r="M76" s="1"/>
    </row>
    <row r="77" spans="1:13" x14ac:dyDescent="0.3">
      <c r="A77" s="89"/>
      <c r="B77" s="60"/>
      <c r="C77" s="63"/>
      <c r="D77" s="11">
        <v>71</v>
      </c>
      <c r="E77" s="12" t="s">
        <v>99</v>
      </c>
      <c r="F77" s="24">
        <v>4725</v>
      </c>
      <c r="G77" s="11">
        <v>2</v>
      </c>
      <c r="H77" s="11">
        <v>2</v>
      </c>
      <c r="I77" s="23">
        <f t="shared" si="3"/>
        <v>18900</v>
      </c>
      <c r="J77" s="28"/>
      <c r="K77" s="28"/>
      <c r="L77" s="3"/>
      <c r="M77" s="1"/>
    </row>
    <row r="78" spans="1:13" x14ac:dyDescent="0.3">
      <c r="A78" s="89"/>
      <c r="B78" s="60"/>
      <c r="C78" s="63"/>
      <c r="D78" s="11">
        <v>72</v>
      </c>
      <c r="E78" s="12" t="s">
        <v>100</v>
      </c>
      <c r="F78" s="24">
        <v>4110</v>
      </c>
      <c r="G78" s="11">
        <v>2</v>
      </c>
      <c r="H78" s="11">
        <v>2</v>
      </c>
      <c r="I78" s="23">
        <f t="shared" si="3"/>
        <v>16440</v>
      </c>
      <c r="J78" s="28"/>
      <c r="K78" s="28"/>
      <c r="L78" s="3"/>
      <c r="M78" s="1"/>
    </row>
    <row r="79" spans="1:13" x14ac:dyDescent="0.3">
      <c r="A79" s="89"/>
      <c r="B79" s="60"/>
      <c r="C79" s="63"/>
      <c r="D79" s="11">
        <v>73</v>
      </c>
      <c r="E79" s="12" t="s">
        <v>101</v>
      </c>
      <c r="F79" s="24">
        <v>2282.2939628608001</v>
      </c>
      <c r="G79" s="11">
        <v>4</v>
      </c>
      <c r="H79" s="11">
        <v>2</v>
      </c>
      <c r="I79" s="23">
        <f t="shared" si="3"/>
        <v>18258.351702886401</v>
      </c>
      <c r="J79" s="28"/>
      <c r="K79" s="28"/>
      <c r="L79" s="3"/>
      <c r="M79" s="1"/>
    </row>
    <row r="80" spans="1:13" ht="20" x14ac:dyDescent="0.3">
      <c r="A80" s="89"/>
      <c r="B80" s="60"/>
      <c r="C80" s="63"/>
      <c r="D80" s="11">
        <v>74</v>
      </c>
      <c r="E80" s="12" t="s">
        <v>102</v>
      </c>
      <c r="F80" s="24">
        <v>1761.67</v>
      </c>
      <c r="G80" s="11">
        <v>2</v>
      </c>
      <c r="H80" s="11">
        <v>2</v>
      </c>
      <c r="I80" s="23">
        <f t="shared" si="3"/>
        <v>7046.68</v>
      </c>
      <c r="J80" s="28"/>
      <c r="K80" s="28"/>
      <c r="L80" s="3"/>
      <c r="M80" s="1"/>
    </row>
    <row r="81" spans="1:13" x14ac:dyDescent="0.3">
      <c r="A81" s="89"/>
      <c r="B81" s="59">
        <v>2</v>
      </c>
      <c r="C81" s="62" t="s">
        <v>215</v>
      </c>
      <c r="D81" s="11">
        <v>75</v>
      </c>
      <c r="E81" s="10" t="s">
        <v>103</v>
      </c>
      <c r="F81" s="24">
        <v>1860.27570064</v>
      </c>
      <c r="G81" s="11">
        <v>2</v>
      </c>
      <c r="H81" s="11">
        <v>2</v>
      </c>
      <c r="I81" s="23">
        <f t="shared" si="3"/>
        <v>7441.1028025599999</v>
      </c>
      <c r="J81" s="28"/>
      <c r="K81" s="28"/>
      <c r="L81" s="3"/>
      <c r="M81" s="1"/>
    </row>
    <row r="82" spans="1:13" x14ac:dyDescent="0.3">
      <c r="A82" s="89"/>
      <c r="B82" s="60"/>
      <c r="C82" s="63"/>
      <c r="D82" s="11">
        <v>76</v>
      </c>
      <c r="E82" s="12" t="s">
        <v>104</v>
      </c>
      <c r="F82" s="24">
        <v>1954.7750000000001</v>
      </c>
      <c r="G82" s="11">
        <v>2</v>
      </c>
      <c r="H82" s="11">
        <v>2</v>
      </c>
      <c r="I82" s="23">
        <f t="shared" si="3"/>
        <v>7819.1</v>
      </c>
      <c r="J82" s="28"/>
      <c r="K82" s="28"/>
      <c r="L82" s="3"/>
      <c r="M82" s="1"/>
    </row>
    <row r="83" spans="1:13" x14ac:dyDescent="0.3">
      <c r="A83" s="89"/>
      <c r="B83" s="60"/>
      <c r="C83" s="63"/>
      <c r="D83" s="11">
        <v>77</v>
      </c>
      <c r="E83" s="12" t="s">
        <v>105</v>
      </c>
      <c r="F83" s="24">
        <v>1836.5703149952001</v>
      </c>
      <c r="G83" s="11">
        <v>2</v>
      </c>
      <c r="H83" s="11">
        <v>2</v>
      </c>
      <c r="I83" s="23">
        <f t="shared" si="3"/>
        <v>7346.2812599808003</v>
      </c>
      <c r="J83" s="28"/>
      <c r="K83" s="28"/>
      <c r="L83" s="3"/>
      <c r="M83" s="1"/>
    </row>
    <row r="84" spans="1:13" x14ac:dyDescent="0.3">
      <c r="A84" s="89"/>
      <c r="B84" s="60"/>
      <c r="C84" s="63"/>
      <c r="D84" s="11">
        <v>78</v>
      </c>
      <c r="E84" s="12" t="s">
        <v>106</v>
      </c>
      <c r="F84" s="24">
        <v>2495</v>
      </c>
      <c r="G84" s="11">
        <v>2</v>
      </c>
      <c r="H84" s="11">
        <v>2</v>
      </c>
      <c r="I84" s="23">
        <f t="shared" si="3"/>
        <v>9980</v>
      </c>
      <c r="J84" s="28"/>
      <c r="K84" s="28"/>
      <c r="L84" s="3"/>
      <c r="M84" s="1"/>
    </row>
    <row r="85" spans="1:13" x14ac:dyDescent="0.3">
      <c r="A85" s="89"/>
      <c r="B85" s="60"/>
      <c r="C85" s="63"/>
      <c r="D85" s="11">
        <v>79</v>
      </c>
      <c r="E85" s="10" t="s">
        <v>107</v>
      </c>
      <c r="F85" s="24">
        <v>2747.5</v>
      </c>
      <c r="G85" s="11">
        <v>2</v>
      </c>
      <c r="H85" s="11">
        <v>2</v>
      </c>
      <c r="I85" s="23">
        <f t="shared" ref="I85:I114" si="4">F85*G85*H85</f>
        <v>10990</v>
      </c>
      <c r="J85" s="28"/>
      <c r="K85" s="28"/>
      <c r="L85" s="3"/>
      <c r="M85" s="1"/>
    </row>
    <row r="86" spans="1:13" x14ac:dyDescent="0.3">
      <c r="A86" s="89"/>
      <c r="B86" s="60"/>
      <c r="C86" s="63"/>
      <c r="D86" s="11">
        <v>80</v>
      </c>
      <c r="E86" s="12" t="s">
        <v>108</v>
      </c>
      <c r="F86" s="24">
        <v>2095</v>
      </c>
      <c r="G86" s="11">
        <v>2</v>
      </c>
      <c r="H86" s="11">
        <v>2</v>
      </c>
      <c r="I86" s="23">
        <f t="shared" si="4"/>
        <v>8380</v>
      </c>
      <c r="J86" s="28"/>
      <c r="K86" s="28"/>
      <c r="L86" s="3"/>
      <c r="M86" s="1"/>
    </row>
    <row r="87" spans="1:13" x14ac:dyDescent="0.3">
      <c r="A87" s="89"/>
      <c r="B87" s="60"/>
      <c r="C87" s="63"/>
      <c r="D87" s="11">
        <v>81</v>
      </c>
      <c r="E87" s="12" t="s">
        <v>109</v>
      </c>
      <c r="F87" s="24">
        <v>2002.37</v>
      </c>
      <c r="G87" s="11">
        <v>2</v>
      </c>
      <c r="H87" s="11">
        <v>2</v>
      </c>
      <c r="I87" s="23">
        <f t="shared" si="4"/>
        <v>8009.48</v>
      </c>
      <c r="J87" s="28"/>
      <c r="K87" s="28"/>
      <c r="L87" s="3"/>
      <c r="M87" s="1"/>
    </row>
    <row r="88" spans="1:13" x14ac:dyDescent="0.3">
      <c r="A88" s="89"/>
      <c r="B88" s="60"/>
      <c r="C88" s="63"/>
      <c r="D88" s="11">
        <v>82</v>
      </c>
      <c r="E88" s="12" t="s">
        <v>110</v>
      </c>
      <c r="F88" s="24">
        <v>3541.415</v>
      </c>
      <c r="G88" s="11">
        <v>2</v>
      </c>
      <c r="H88" s="11">
        <v>2</v>
      </c>
      <c r="I88" s="23">
        <f t="shared" si="4"/>
        <v>14165.66</v>
      </c>
      <c r="J88" s="28"/>
      <c r="K88" s="28"/>
      <c r="L88" s="3"/>
      <c r="M88" s="1"/>
    </row>
    <row r="89" spans="1:13" x14ac:dyDescent="0.3">
      <c r="A89" s="89"/>
      <c r="B89" s="60"/>
      <c r="C89" s="63"/>
      <c r="D89" s="11">
        <v>83</v>
      </c>
      <c r="E89" s="12" t="s">
        <v>111</v>
      </c>
      <c r="F89" s="24">
        <v>962.10296865999999</v>
      </c>
      <c r="G89" s="11">
        <v>2</v>
      </c>
      <c r="H89" s="11">
        <v>2</v>
      </c>
      <c r="I89" s="23">
        <f t="shared" si="4"/>
        <v>3848.41187464</v>
      </c>
      <c r="J89" s="28"/>
      <c r="K89" s="28"/>
      <c r="L89" s="3"/>
      <c r="M89" s="1"/>
    </row>
    <row r="90" spans="1:13" x14ac:dyDescent="0.3">
      <c r="A90" s="89"/>
      <c r="B90" s="60"/>
      <c r="C90" s="63"/>
      <c r="D90" s="11">
        <v>84</v>
      </c>
      <c r="E90" s="12" t="s">
        <v>112</v>
      </c>
      <c r="F90" s="24">
        <v>1868.335</v>
      </c>
      <c r="G90" s="11">
        <v>2</v>
      </c>
      <c r="H90" s="11">
        <v>2</v>
      </c>
      <c r="I90" s="23">
        <f t="shared" si="4"/>
        <v>7473.34</v>
      </c>
      <c r="J90" s="28"/>
      <c r="K90" s="28"/>
      <c r="L90" s="3"/>
      <c r="M90" s="1"/>
    </row>
    <row r="91" spans="1:13" x14ac:dyDescent="0.3">
      <c r="A91" s="89"/>
      <c r="B91" s="60"/>
      <c r="C91" s="63"/>
      <c r="D91" s="11">
        <v>85</v>
      </c>
      <c r="E91" s="12" t="s">
        <v>113</v>
      </c>
      <c r="F91" s="24">
        <v>1794.6008294773335</v>
      </c>
      <c r="G91" s="11">
        <v>2</v>
      </c>
      <c r="H91" s="11">
        <v>2</v>
      </c>
      <c r="I91" s="23">
        <f t="shared" si="4"/>
        <v>7178.403317909334</v>
      </c>
      <c r="J91" s="28"/>
      <c r="K91" s="28"/>
      <c r="L91" s="3"/>
      <c r="M91" s="1"/>
    </row>
    <row r="92" spans="1:13" x14ac:dyDescent="0.3">
      <c r="A92" s="89"/>
      <c r="B92" s="60"/>
      <c r="C92" s="63"/>
      <c r="D92" s="11">
        <v>86</v>
      </c>
      <c r="E92" s="10" t="s">
        <v>114</v>
      </c>
      <c r="F92" s="24">
        <v>1898.65</v>
      </c>
      <c r="G92" s="11">
        <v>2</v>
      </c>
      <c r="H92" s="11">
        <v>2</v>
      </c>
      <c r="I92" s="23">
        <f t="shared" si="4"/>
        <v>7594.6</v>
      </c>
      <c r="J92" s="28"/>
      <c r="K92" s="28"/>
      <c r="L92" s="3"/>
      <c r="M92" s="1"/>
    </row>
    <row r="93" spans="1:13" x14ac:dyDescent="0.3">
      <c r="A93" s="89"/>
      <c r="B93" s="60"/>
      <c r="C93" s="63"/>
      <c r="D93" s="11">
        <v>87</v>
      </c>
      <c r="E93" s="12" t="s">
        <v>115</v>
      </c>
      <c r="F93" s="24">
        <v>1568.89</v>
      </c>
      <c r="G93" s="11">
        <v>2</v>
      </c>
      <c r="H93" s="11">
        <v>2</v>
      </c>
      <c r="I93" s="23">
        <f t="shared" si="4"/>
        <v>6275.56</v>
      </c>
      <c r="J93" s="28"/>
      <c r="K93" s="28"/>
      <c r="L93" s="3"/>
      <c r="M93" s="1"/>
    </row>
    <row r="94" spans="1:13" x14ac:dyDescent="0.3">
      <c r="A94" s="89"/>
      <c r="B94" s="60"/>
      <c r="C94" s="63"/>
      <c r="D94" s="11">
        <v>88</v>
      </c>
      <c r="E94" s="12" t="s">
        <v>116</v>
      </c>
      <c r="F94" s="24">
        <v>1633.78</v>
      </c>
      <c r="G94" s="11">
        <v>3</v>
      </c>
      <c r="H94" s="11">
        <v>2</v>
      </c>
      <c r="I94" s="23">
        <f t="shared" si="4"/>
        <v>9802.68</v>
      </c>
      <c r="J94" s="28"/>
      <c r="K94" s="28"/>
      <c r="L94" s="3"/>
      <c r="M94" s="1"/>
    </row>
    <row r="95" spans="1:13" x14ac:dyDescent="0.3">
      <c r="A95" s="89"/>
      <c r="B95" s="60"/>
      <c r="C95" s="63"/>
      <c r="D95" s="11">
        <v>89</v>
      </c>
      <c r="E95" s="12" t="s">
        <v>117</v>
      </c>
      <c r="F95" s="24">
        <v>5000</v>
      </c>
      <c r="G95" s="11">
        <v>1</v>
      </c>
      <c r="H95" s="11">
        <v>2</v>
      </c>
      <c r="I95" s="23">
        <f t="shared" si="4"/>
        <v>10000</v>
      </c>
      <c r="J95" s="28"/>
      <c r="K95" s="28"/>
      <c r="L95" s="3"/>
      <c r="M95" s="1"/>
    </row>
    <row r="96" spans="1:13" x14ac:dyDescent="0.3">
      <c r="A96" s="89"/>
      <c r="B96" s="60"/>
      <c r="C96" s="63"/>
      <c r="D96" s="11">
        <v>90</v>
      </c>
      <c r="E96" s="12" t="s">
        <v>118</v>
      </c>
      <c r="F96" s="24">
        <v>353.02150507300001</v>
      </c>
      <c r="G96" s="11">
        <v>1</v>
      </c>
      <c r="H96" s="11">
        <v>2</v>
      </c>
      <c r="I96" s="23">
        <f t="shared" si="4"/>
        <v>706.04301014600003</v>
      </c>
      <c r="J96" s="28"/>
      <c r="K96" s="28"/>
      <c r="L96" s="3"/>
      <c r="M96" s="1"/>
    </row>
    <row r="97" spans="1:13" x14ac:dyDescent="0.3">
      <c r="A97" s="89"/>
      <c r="B97" s="60"/>
      <c r="C97" s="63"/>
      <c r="D97" s="11">
        <v>91</v>
      </c>
      <c r="E97" s="12" t="s">
        <v>119</v>
      </c>
      <c r="F97" s="24">
        <v>3140</v>
      </c>
      <c r="G97" s="11">
        <v>1</v>
      </c>
      <c r="H97" s="11">
        <v>2</v>
      </c>
      <c r="I97" s="23">
        <f t="shared" si="4"/>
        <v>6280</v>
      </c>
      <c r="J97" s="28"/>
      <c r="K97" s="28"/>
      <c r="L97" s="3"/>
      <c r="M97" s="1"/>
    </row>
    <row r="98" spans="1:13" x14ac:dyDescent="0.3">
      <c r="A98" s="89"/>
      <c r="B98" s="60"/>
      <c r="C98" s="63"/>
      <c r="D98" s="11">
        <v>92</v>
      </c>
      <c r="E98" s="12" t="s">
        <v>120</v>
      </c>
      <c r="F98" s="24">
        <v>1275</v>
      </c>
      <c r="G98" s="11">
        <v>1</v>
      </c>
      <c r="H98" s="11">
        <v>2</v>
      </c>
      <c r="I98" s="23">
        <f t="shared" si="4"/>
        <v>2550</v>
      </c>
      <c r="J98" s="28"/>
      <c r="K98" s="28"/>
      <c r="L98" s="3"/>
      <c r="M98" s="1"/>
    </row>
    <row r="99" spans="1:13" x14ac:dyDescent="0.3">
      <c r="A99" s="68"/>
      <c r="B99" s="59">
        <v>2</v>
      </c>
      <c r="C99" s="76" t="s">
        <v>121</v>
      </c>
      <c r="D99" s="11">
        <v>93</v>
      </c>
      <c r="E99" s="12" t="s">
        <v>122</v>
      </c>
      <c r="F99" s="24">
        <v>1365.3</v>
      </c>
      <c r="G99" s="11">
        <v>2</v>
      </c>
      <c r="H99" s="11">
        <v>2</v>
      </c>
      <c r="I99" s="23">
        <f t="shared" si="4"/>
        <v>5461.2</v>
      </c>
      <c r="J99" s="28"/>
      <c r="K99" s="28"/>
      <c r="L99" s="3"/>
      <c r="M99" s="1"/>
    </row>
    <row r="100" spans="1:13" x14ac:dyDescent="0.3">
      <c r="A100" s="68"/>
      <c r="B100" s="60"/>
      <c r="C100" s="81"/>
      <c r="D100" s="11">
        <v>94</v>
      </c>
      <c r="E100" s="12" t="s">
        <v>123</v>
      </c>
      <c r="F100" s="24">
        <v>2494.11</v>
      </c>
      <c r="G100" s="11">
        <v>1</v>
      </c>
      <c r="H100" s="11">
        <v>2</v>
      </c>
      <c r="I100" s="23">
        <f t="shared" si="4"/>
        <v>4988.22</v>
      </c>
      <c r="J100" s="28"/>
      <c r="K100" s="28"/>
      <c r="L100" s="3"/>
      <c r="M100" s="1"/>
    </row>
    <row r="101" spans="1:13" x14ac:dyDescent="0.3">
      <c r="A101" s="68"/>
      <c r="B101" s="61"/>
      <c r="C101" s="77"/>
      <c r="D101" s="11">
        <v>95</v>
      </c>
      <c r="E101" s="12" t="s">
        <v>124</v>
      </c>
      <c r="F101" s="24">
        <v>3500</v>
      </c>
      <c r="G101" s="11">
        <v>1</v>
      </c>
      <c r="H101" s="11">
        <v>2</v>
      </c>
      <c r="I101" s="23">
        <f t="shared" si="4"/>
        <v>7000</v>
      </c>
      <c r="J101" s="28"/>
      <c r="K101" s="28"/>
      <c r="L101" s="3"/>
      <c r="M101" s="1"/>
    </row>
    <row r="102" spans="1:13" x14ac:dyDescent="0.3">
      <c r="A102" s="68"/>
      <c r="B102" s="59">
        <v>2</v>
      </c>
      <c r="C102" s="76" t="s">
        <v>216</v>
      </c>
      <c r="D102" s="11">
        <v>96</v>
      </c>
      <c r="E102" s="12" t="s">
        <v>125</v>
      </c>
      <c r="F102" s="24">
        <v>4435.95</v>
      </c>
      <c r="G102" s="11">
        <v>1</v>
      </c>
      <c r="H102" s="11">
        <v>2</v>
      </c>
      <c r="I102" s="23">
        <f t="shared" si="4"/>
        <v>8871.9</v>
      </c>
      <c r="J102" s="28"/>
      <c r="K102" s="28"/>
      <c r="L102" s="3"/>
      <c r="M102" s="1"/>
    </row>
    <row r="103" spans="1:13" x14ac:dyDescent="0.3">
      <c r="A103" s="68"/>
      <c r="B103" s="60"/>
      <c r="C103" s="81"/>
      <c r="D103" s="11">
        <v>97</v>
      </c>
      <c r="E103" s="12" t="s">
        <v>126</v>
      </c>
      <c r="F103" s="24">
        <v>1465</v>
      </c>
      <c r="G103" s="11">
        <v>1</v>
      </c>
      <c r="H103" s="11">
        <v>2</v>
      </c>
      <c r="I103" s="23">
        <f t="shared" si="4"/>
        <v>2930</v>
      </c>
      <c r="J103" s="28"/>
      <c r="K103" s="28"/>
      <c r="L103" s="3"/>
      <c r="M103" s="1"/>
    </row>
    <row r="104" spans="1:13" x14ac:dyDescent="0.3">
      <c r="A104" s="68"/>
      <c r="B104" s="60"/>
      <c r="C104" s="81"/>
      <c r="D104" s="11">
        <v>98</v>
      </c>
      <c r="E104" s="12" t="s">
        <v>127</v>
      </c>
      <c r="F104" s="24">
        <v>1975</v>
      </c>
      <c r="G104" s="11">
        <v>1</v>
      </c>
      <c r="H104" s="11">
        <v>2</v>
      </c>
      <c r="I104" s="23">
        <f t="shared" si="4"/>
        <v>3950</v>
      </c>
      <c r="J104" s="28"/>
      <c r="K104" s="28"/>
      <c r="L104" s="3"/>
      <c r="M104" s="1"/>
    </row>
    <row r="105" spans="1:13" x14ac:dyDescent="0.3">
      <c r="A105" s="68"/>
      <c r="B105" s="60"/>
      <c r="C105" s="81"/>
      <c r="D105" s="11">
        <v>99</v>
      </c>
      <c r="E105" s="12" t="s">
        <v>128</v>
      </c>
      <c r="F105" s="24">
        <v>1637.6666666666667</v>
      </c>
      <c r="G105" s="11">
        <v>1</v>
      </c>
      <c r="H105" s="11">
        <v>2</v>
      </c>
      <c r="I105" s="23">
        <f t="shared" si="4"/>
        <v>3275.3333333333335</v>
      </c>
      <c r="J105" s="28"/>
      <c r="K105" s="28"/>
      <c r="L105" s="3"/>
      <c r="M105" s="1"/>
    </row>
    <row r="106" spans="1:13" x14ac:dyDescent="0.3">
      <c r="A106" s="68"/>
      <c r="B106" s="60"/>
      <c r="C106" s="81"/>
      <c r="D106" s="11">
        <v>100</v>
      </c>
      <c r="E106" s="12" t="s">
        <v>129</v>
      </c>
      <c r="F106" s="24">
        <v>1935</v>
      </c>
      <c r="G106" s="11">
        <v>1</v>
      </c>
      <c r="H106" s="11">
        <v>2</v>
      </c>
      <c r="I106" s="23">
        <f t="shared" si="4"/>
        <v>3870</v>
      </c>
      <c r="J106" s="28"/>
      <c r="K106" s="28"/>
      <c r="L106" s="3"/>
      <c r="M106" s="1"/>
    </row>
    <row r="107" spans="1:13" x14ac:dyDescent="0.3">
      <c r="A107" s="68"/>
      <c r="B107" s="60"/>
      <c r="C107" s="81"/>
      <c r="D107" s="11">
        <v>101</v>
      </c>
      <c r="E107" s="12" t="s">
        <v>130</v>
      </c>
      <c r="F107" s="24">
        <v>1502.33336980375</v>
      </c>
      <c r="G107" s="11">
        <v>1</v>
      </c>
      <c r="H107" s="11">
        <v>2</v>
      </c>
      <c r="I107" s="23">
        <f t="shared" si="4"/>
        <v>3004.6667396074999</v>
      </c>
      <c r="J107" s="28"/>
      <c r="K107" s="28"/>
      <c r="L107" s="3"/>
      <c r="M107" s="1"/>
    </row>
    <row r="108" spans="1:13" x14ac:dyDescent="0.3">
      <c r="A108" s="68"/>
      <c r="B108" s="60"/>
      <c r="C108" s="81"/>
      <c r="D108" s="11">
        <v>102</v>
      </c>
      <c r="E108" s="12" t="s">
        <v>131</v>
      </c>
      <c r="F108" s="24">
        <v>775.92</v>
      </c>
      <c r="G108" s="11">
        <v>1</v>
      </c>
      <c r="H108" s="11">
        <v>2</v>
      </c>
      <c r="I108" s="23">
        <f t="shared" si="4"/>
        <v>1551.84</v>
      </c>
      <c r="J108" s="28"/>
      <c r="K108" s="28"/>
      <c r="L108" s="3"/>
      <c r="M108" s="1"/>
    </row>
    <row r="109" spans="1:13" x14ac:dyDescent="0.3">
      <c r="A109" s="68"/>
      <c r="B109" s="60"/>
      <c r="C109" s="81"/>
      <c r="D109" s="11">
        <v>103</v>
      </c>
      <c r="E109" s="12" t="s">
        <v>132</v>
      </c>
      <c r="F109" s="24">
        <v>1692</v>
      </c>
      <c r="G109" s="11">
        <v>1</v>
      </c>
      <c r="H109" s="11">
        <v>2</v>
      </c>
      <c r="I109" s="23">
        <f t="shared" si="4"/>
        <v>3384</v>
      </c>
      <c r="J109" s="28"/>
      <c r="K109" s="28"/>
      <c r="L109" s="3"/>
      <c r="M109" s="1"/>
    </row>
    <row r="110" spans="1:13" x14ac:dyDescent="0.3">
      <c r="A110" s="68"/>
      <c r="B110" s="60"/>
      <c r="C110" s="81"/>
      <c r="D110" s="11">
        <v>104</v>
      </c>
      <c r="E110" s="12" t="s">
        <v>133</v>
      </c>
      <c r="F110" s="24">
        <v>2060</v>
      </c>
      <c r="G110" s="11">
        <v>1</v>
      </c>
      <c r="H110" s="11">
        <v>2</v>
      </c>
      <c r="I110" s="23">
        <f t="shared" si="4"/>
        <v>4120</v>
      </c>
      <c r="J110" s="28"/>
      <c r="K110" s="28"/>
      <c r="L110" s="3"/>
      <c r="M110" s="1"/>
    </row>
    <row r="111" spans="1:13" x14ac:dyDescent="0.3">
      <c r="A111" s="68"/>
      <c r="B111" s="61"/>
      <c r="C111" s="77"/>
      <c r="D111" s="11">
        <v>105</v>
      </c>
      <c r="E111" s="12" t="s">
        <v>134</v>
      </c>
      <c r="F111" s="24">
        <v>2020</v>
      </c>
      <c r="G111" s="11">
        <v>1</v>
      </c>
      <c r="H111" s="11">
        <v>2</v>
      </c>
      <c r="I111" s="23">
        <f t="shared" si="4"/>
        <v>4040</v>
      </c>
      <c r="J111" s="28"/>
      <c r="K111" s="28"/>
      <c r="L111" s="3"/>
      <c r="M111" s="1"/>
    </row>
    <row r="112" spans="1:13" x14ac:dyDescent="0.3">
      <c r="A112" s="68"/>
      <c r="B112" s="29">
        <v>2</v>
      </c>
      <c r="C112" s="12" t="s">
        <v>135</v>
      </c>
      <c r="D112" s="11">
        <v>106</v>
      </c>
      <c r="E112" s="12" t="s">
        <v>136</v>
      </c>
      <c r="F112" s="24">
        <v>1017.5</v>
      </c>
      <c r="G112" s="11">
        <v>1</v>
      </c>
      <c r="H112" s="11">
        <v>2</v>
      </c>
      <c r="I112" s="23">
        <f t="shared" si="4"/>
        <v>2035</v>
      </c>
      <c r="J112" s="28"/>
      <c r="K112" s="28"/>
      <c r="L112" s="3"/>
      <c r="M112" s="1"/>
    </row>
    <row r="113" spans="1:13" x14ac:dyDescent="0.3">
      <c r="A113" s="68"/>
      <c r="B113" s="59">
        <v>2</v>
      </c>
      <c r="C113" s="76" t="s">
        <v>137</v>
      </c>
      <c r="D113" s="11">
        <v>107</v>
      </c>
      <c r="E113" s="12" t="s">
        <v>138</v>
      </c>
      <c r="F113" s="24">
        <v>850.43499999999995</v>
      </c>
      <c r="G113" s="11">
        <v>1</v>
      </c>
      <c r="H113" s="11">
        <v>2</v>
      </c>
      <c r="I113" s="23">
        <f t="shared" si="4"/>
        <v>1700.87</v>
      </c>
      <c r="J113" s="28"/>
      <c r="K113" s="28"/>
      <c r="L113" s="3"/>
      <c r="M113" s="1"/>
    </row>
    <row r="114" spans="1:13" x14ac:dyDescent="0.3">
      <c r="A114" s="68"/>
      <c r="B114" s="60"/>
      <c r="C114" s="81"/>
      <c r="D114" s="11">
        <v>108</v>
      </c>
      <c r="E114" s="12" t="s">
        <v>139</v>
      </c>
      <c r="F114" s="24">
        <v>491.15692933599996</v>
      </c>
      <c r="G114" s="11">
        <v>1</v>
      </c>
      <c r="H114" s="11">
        <v>2</v>
      </c>
      <c r="I114" s="23">
        <f t="shared" si="4"/>
        <v>982.31385867199992</v>
      </c>
      <c r="J114" s="28"/>
      <c r="K114" s="28"/>
      <c r="L114" s="3"/>
      <c r="M114" s="1"/>
    </row>
    <row r="115" spans="1:13" x14ac:dyDescent="0.3">
      <c r="A115" s="68"/>
      <c r="B115" s="60"/>
      <c r="C115" s="81"/>
      <c r="D115" s="11">
        <v>109</v>
      </c>
      <c r="E115" s="12" t="s">
        <v>140</v>
      </c>
      <c r="F115" s="24">
        <v>472.011175896</v>
      </c>
      <c r="G115" s="11">
        <v>1</v>
      </c>
      <c r="H115" s="11">
        <v>2</v>
      </c>
      <c r="I115" s="23">
        <f t="shared" ref="I115:I142" si="5">F115*G115*H115</f>
        <v>944.02235179199999</v>
      </c>
      <c r="J115" s="28"/>
      <c r="K115" s="28"/>
      <c r="L115" s="3"/>
      <c r="M115" s="1"/>
    </row>
    <row r="116" spans="1:13" x14ac:dyDescent="0.3">
      <c r="A116" s="68"/>
      <c r="B116" s="60"/>
      <c r="C116" s="81"/>
      <c r="D116" s="11">
        <v>110</v>
      </c>
      <c r="E116" s="12" t="s">
        <v>141</v>
      </c>
      <c r="F116" s="24">
        <v>589.5</v>
      </c>
      <c r="G116" s="11">
        <v>1</v>
      </c>
      <c r="H116" s="11">
        <v>2</v>
      </c>
      <c r="I116" s="23">
        <f t="shared" si="5"/>
        <v>1179</v>
      </c>
      <c r="J116" s="28"/>
      <c r="K116" s="28"/>
      <c r="L116" s="3"/>
      <c r="M116" s="1"/>
    </row>
    <row r="117" spans="1:13" x14ac:dyDescent="0.3">
      <c r="A117" s="68"/>
      <c r="B117" s="60"/>
      <c r="C117" s="81"/>
      <c r="D117" s="11">
        <v>111</v>
      </c>
      <c r="E117" s="12" t="s">
        <v>142</v>
      </c>
      <c r="F117" s="24">
        <v>466.49287348160004</v>
      </c>
      <c r="G117" s="11">
        <v>1</v>
      </c>
      <c r="H117" s="11">
        <v>2</v>
      </c>
      <c r="I117" s="23">
        <f t="shared" si="5"/>
        <v>932.98574696320009</v>
      </c>
      <c r="J117" s="28"/>
      <c r="K117" s="28"/>
      <c r="L117" s="3"/>
      <c r="M117" s="1"/>
    </row>
    <row r="118" spans="1:13" x14ac:dyDescent="0.3">
      <c r="A118" s="68"/>
      <c r="B118" s="60"/>
      <c r="C118" s="81"/>
      <c r="D118" s="11">
        <v>112</v>
      </c>
      <c r="E118" s="12" t="s">
        <v>143</v>
      </c>
      <c r="F118" s="24">
        <v>762.01</v>
      </c>
      <c r="G118" s="11">
        <v>1</v>
      </c>
      <c r="H118" s="11">
        <v>2</v>
      </c>
      <c r="I118" s="23">
        <f t="shared" si="5"/>
        <v>1524.02</v>
      </c>
      <c r="J118" s="28"/>
      <c r="K118" s="28"/>
      <c r="L118" s="3"/>
      <c r="M118" s="1"/>
    </row>
    <row r="119" spans="1:13" ht="20" x14ac:dyDescent="0.3">
      <c r="A119" s="68"/>
      <c r="B119" s="61"/>
      <c r="C119" s="77"/>
      <c r="D119" s="11">
        <v>113</v>
      </c>
      <c r="E119" s="12" t="s">
        <v>144</v>
      </c>
      <c r="F119" s="24">
        <v>743.8421442693334</v>
      </c>
      <c r="G119" s="11">
        <v>2</v>
      </c>
      <c r="H119" s="11">
        <v>2</v>
      </c>
      <c r="I119" s="23">
        <f t="shared" si="5"/>
        <v>2975.3685770773336</v>
      </c>
      <c r="J119" s="28"/>
      <c r="K119" s="28"/>
      <c r="L119" s="3"/>
      <c r="M119" s="1"/>
    </row>
    <row r="120" spans="1:13" x14ac:dyDescent="0.3">
      <c r="A120" s="68"/>
      <c r="B120" s="59">
        <v>2</v>
      </c>
      <c r="C120" s="76" t="s">
        <v>145</v>
      </c>
      <c r="D120" s="11">
        <v>114</v>
      </c>
      <c r="E120" s="12" t="s">
        <v>146</v>
      </c>
      <c r="F120" s="24">
        <v>451.42150507300005</v>
      </c>
      <c r="G120" s="11">
        <v>1</v>
      </c>
      <c r="H120" s="11">
        <v>2</v>
      </c>
      <c r="I120" s="23">
        <f t="shared" si="5"/>
        <v>902.8430101460001</v>
      </c>
      <c r="J120" s="28"/>
      <c r="K120" s="28"/>
      <c r="L120" s="3"/>
      <c r="M120" s="1"/>
    </row>
    <row r="121" spans="1:13" x14ac:dyDescent="0.3">
      <c r="A121" s="68"/>
      <c r="B121" s="60"/>
      <c r="C121" s="81"/>
      <c r="D121" s="11">
        <v>115</v>
      </c>
      <c r="E121" s="12" t="s">
        <v>147</v>
      </c>
      <c r="F121" s="24">
        <v>715</v>
      </c>
      <c r="G121" s="11">
        <v>4</v>
      </c>
      <c r="H121" s="11">
        <v>2</v>
      </c>
      <c r="I121" s="23">
        <f t="shared" si="5"/>
        <v>5720</v>
      </c>
      <c r="J121" s="28"/>
      <c r="K121" s="28"/>
      <c r="L121" s="3"/>
      <c r="M121" s="1"/>
    </row>
    <row r="122" spans="1:13" x14ac:dyDescent="0.3">
      <c r="A122" s="68"/>
      <c r="B122" s="60"/>
      <c r="C122" s="81"/>
      <c r="D122" s="11">
        <v>116</v>
      </c>
      <c r="E122" s="12" t="s">
        <v>148</v>
      </c>
      <c r="F122" s="24">
        <v>383.47420817149998</v>
      </c>
      <c r="G122" s="11">
        <v>4</v>
      </c>
      <c r="H122" s="11">
        <v>2</v>
      </c>
      <c r="I122" s="23">
        <f t="shared" si="5"/>
        <v>3067.7936653719999</v>
      </c>
      <c r="J122" s="28"/>
      <c r="K122" s="28"/>
      <c r="L122" s="3"/>
      <c r="M122" s="1"/>
    </row>
    <row r="123" spans="1:13" x14ac:dyDescent="0.3">
      <c r="A123" s="68"/>
      <c r="B123" s="60"/>
      <c r="C123" s="81"/>
      <c r="D123" s="11">
        <v>117</v>
      </c>
      <c r="E123" s="12" t="s">
        <v>149</v>
      </c>
      <c r="F123" s="24">
        <v>299</v>
      </c>
      <c r="G123" s="11">
        <v>16</v>
      </c>
      <c r="H123" s="11">
        <v>2</v>
      </c>
      <c r="I123" s="23">
        <f t="shared" si="5"/>
        <v>9568</v>
      </c>
      <c r="J123" s="28"/>
      <c r="K123" s="28"/>
      <c r="L123" s="3"/>
      <c r="M123" s="1"/>
    </row>
    <row r="124" spans="1:13" x14ac:dyDescent="0.3">
      <c r="A124" s="68"/>
      <c r="B124" s="60"/>
      <c r="C124" s="81"/>
      <c r="D124" s="11">
        <v>118</v>
      </c>
      <c r="E124" s="12" t="s">
        <v>150</v>
      </c>
      <c r="F124" s="24">
        <v>342.62876303466669</v>
      </c>
      <c r="G124" s="11">
        <v>16</v>
      </c>
      <c r="H124" s="11">
        <v>2</v>
      </c>
      <c r="I124" s="23">
        <f t="shared" si="5"/>
        <v>10964.120417109334</v>
      </c>
      <c r="J124" s="28"/>
      <c r="K124" s="28"/>
      <c r="L124" s="3"/>
      <c r="M124" s="1"/>
    </row>
    <row r="125" spans="1:13" x14ac:dyDescent="0.3">
      <c r="A125" s="68"/>
      <c r="B125" s="60"/>
      <c r="C125" s="81"/>
      <c r="D125" s="11">
        <v>119</v>
      </c>
      <c r="E125" s="12" t="s">
        <v>151</v>
      </c>
      <c r="F125" s="24">
        <v>358.47895616000005</v>
      </c>
      <c r="G125" s="11">
        <v>12</v>
      </c>
      <c r="H125" s="11">
        <v>2</v>
      </c>
      <c r="I125" s="23">
        <f t="shared" si="5"/>
        <v>8603.4949478400013</v>
      </c>
      <c r="J125" s="28"/>
      <c r="K125" s="28"/>
      <c r="L125" s="3"/>
      <c r="M125" s="1"/>
    </row>
    <row r="126" spans="1:13" x14ac:dyDescent="0.3">
      <c r="A126" s="68"/>
      <c r="B126" s="60"/>
      <c r="C126" s="81"/>
      <c r="D126" s="11">
        <v>120</v>
      </c>
      <c r="E126" s="49" t="s">
        <v>152</v>
      </c>
      <c r="F126" s="24">
        <v>1419.1111597383333</v>
      </c>
      <c r="G126" s="11">
        <v>4</v>
      </c>
      <c r="H126" s="11">
        <v>2</v>
      </c>
      <c r="I126" s="23">
        <f t="shared" si="5"/>
        <v>11352.889277906666</v>
      </c>
      <c r="J126" s="28"/>
      <c r="K126" s="28"/>
      <c r="L126" s="3"/>
      <c r="M126" s="1"/>
    </row>
    <row r="127" spans="1:13" x14ac:dyDescent="0.3">
      <c r="A127" s="68"/>
      <c r="B127" s="61"/>
      <c r="C127" s="77"/>
      <c r="D127" s="11">
        <v>121</v>
      </c>
      <c r="E127" s="12" t="s">
        <v>153</v>
      </c>
      <c r="F127" s="24">
        <v>2182.1754055250003</v>
      </c>
      <c r="G127" s="11">
        <v>4</v>
      </c>
      <c r="H127" s="11">
        <v>2</v>
      </c>
      <c r="I127" s="23">
        <f t="shared" si="5"/>
        <v>17457.403244200003</v>
      </c>
      <c r="J127" s="28"/>
      <c r="K127" s="28"/>
      <c r="L127" s="3"/>
      <c r="M127" s="1"/>
    </row>
    <row r="128" spans="1:13" x14ac:dyDescent="0.3">
      <c r="A128" s="68"/>
      <c r="B128" s="59">
        <v>2</v>
      </c>
      <c r="C128" s="62" t="s">
        <v>154</v>
      </c>
      <c r="D128" s="11">
        <v>122</v>
      </c>
      <c r="E128" s="12" t="s">
        <v>155</v>
      </c>
      <c r="F128" s="24">
        <v>202.77455390624999</v>
      </c>
      <c r="G128" s="11">
        <v>4</v>
      </c>
      <c r="H128" s="11">
        <v>2</v>
      </c>
      <c r="I128" s="23">
        <f t="shared" si="5"/>
        <v>1622.1964312499999</v>
      </c>
      <c r="J128" s="28"/>
      <c r="K128" s="28"/>
      <c r="L128" s="3"/>
      <c r="M128" s="1"/>
    </row>
    <row r="129" spans="1:14" ht="20" x14ac:dyDescent="0.3">
      <c r="A129" s="68"/>
      <c r="B129" s="60"/>
      <c r="C129" s="63"/>
      <c r="D129" s="11">
        <v>123</v>
      </c>
      <c r="E129" s="12" t="s">
        <v>156</v>
      </c>
      <c r="F129" s="24">
        <v>198.80446563033334</v>
      </c>
      <c r="G129" s="11">
        <v>4</v>
      </c>
      <c r="H129" s="11">
        <v>2</v>
      </c>
      <c r="I129" s="23">
        <f t="shared" si="5"/>
        <v>1590.4357250426667</v>
      </c>
      <c r="J129" s="28"/>
      <c r="K129" s="28"/>
      <c r="L129" s="3"/>
      <c r="M129" s="1"/>
    </row>
    <row r="130" spans="1:14" x14ac:dyDescent="0.3">
      <c r="A130" s="68"/>
      <c r="B130" s="60"/>
      <c r="C130" s="63"/>
      <c r="D130" s="11">
        <v>124</v>
      </c>
      <c r="E130" s="12" t="s">
        <v>157</v>
      </c>
      <c r="F130" s="24">
        <v>181.2941571515</v>
      </c>
      <c r="G130" s="11">
        <v>2</v>
      </c>
      <c r="H130" s="11">
        <v>2</v>
      </c>
      <c r="I130" s="23">
        <f t="shared" si="5"/>
        <v>725.17662860600001</v>
      </c>
      <c r="J130" s="28"/>
      <c r="K130" s="28"/>
      <c r="L130" s="3"/>
      <c r="M130" s="1"/>
    </row>
    <row r="131" spans="1:14" x14ac:dyDescent="0.3">
      <c r="A131" s="68"/>
      <c r="B131" s="60"/>
      <c r="C131" s="63"/>
      <c r="D131" s="11">
        <v>125</v>
      </c>
      <c r="E131" s="12" t="s">
        <v>158</v>
      </c>
      <c r="F131" s="24">
        <v>99</v>
      </c>
      <c r="G131" s="11">
        <v>1</v>
      </c>
      <c r="H131" s="11">
        <v>2</v>
      </c>
      <c r="I131" s="23">
        <f t="shared" si="5"/>
        <v>198</v>
      </c>
      <c r="J131" s="28"/>
      <c r="K131" s="28"/>
      <c r="L131" s="3"/>
      <c r="M131" s="1"/>
    </row>
    <row r="132" spans="1:14" x14ac:dyDescent="0.3">
      <c r="A132" s="68"/>
      <c r="B132" s="60"/>
      <c r="C132" s="63"/>
      <c r="D132" s="11">
        <v>126</v>
      </c>
      <c r="E132" s="12" t="s">
        <v>159</v>
      </c>
      <c r="F132" s="24">
        <v>495</v>
      </c>
      <c r="G132" s="11">
        <v>1</v>
      </c>
      <c r="H132" s="11">
        <v>2</v>
      </c>
      <c r="I132" s="23">
        <f t="shared" si="5"/>
        <v>990</v>
      </c>
      <c r="J132" s="28"/>
      <c r="K132" s="28"/>
      <c r="L132" s="3"/>
      <c r="M132" s="1"/>
    </row>
    <row r="133" spans="1:14" x14ac:dyDescent="0.3">
      <c r="A133" s="68"/>
      <c r="B133" s="60"/>
      <c r="C133" s="63"/>
      <c r="D133" s="11">
        <v>127</v>
      </c>
      <c r="E133" s="12" t="s">
        <v>160</v>
      </c>
      <c r="F133" s="24">
        <v>2500</v>
      </c>
      <c r="G133" s="11">
        <v>1</v>
      </c>
      <c r="H133" s="11">
        <v>2</v>
      </c>
      <c r="I133" s="23">
        <f t="shared" si="5"/>
        <v>5000</v>
      </c>
      <c r="J133" s="28"/>
      <c r="K133" s="28"/>
      <c r="L133" s="3"/>
      <c r="M133" s="1"/>
    </row>
    <row r="134" spans="1:14" s="3" customFormat="1" x14ac:dyDescent="0.3">
      <c r="A134" s="68"/>
      <c r="B134" s="61"/>
      <c r="C134" s="64"/>
      <c r="D134" s="11">
        <v>128</v>
      </c>
      <c r="E134" s="49" t="s">
        <v>161</v>
      </c>
      <c r="F134" s="24">
        <v>163</v>
      </c>
      <c r="G134" s="11">
        <v>2</v>
      </c>
      <c r="H134" s="11">
        <v>2</v>
      </c>
      <c r="I134" s="23">
        <f t="shared" si="5"/>
        <v>652</v>
      </c>
      <c r="J134" s="28"/>
      <c r="K134" s="28"/>
      <c r="N134" s="1"/>
    </row>
    <row r="135" spans="1:14" s="3" customFormat="1" x14ac:dyDescent="0.3">
      <c r="A135" s="68"/>
      <c r="B135" s="82">
        <v>2</v>
      </c>
      <c r="C135" s="85" t="s">
        <v>217</v>
      </c>
      <c r="D135" s="11">
        <v>129</v>
      </c>
      <c r="E135" s="30" t="s">
        <v>162</v>
      </c>
      <c r="F135" s="24">
        <v>249.09729100000001</v>
      </c>
      <c r="G135" s="31">
        <v>4</v>
      </c>
      <c r="H135" s="11">
        <v>2</v>
      </c>
      <c r="I135" s="23">
        <f t="shared" si="5"/>
        <v>1992.7783280000001</v>
      </c>
      <c r="J135" s="28"/>
      <c r="K135" s="28"/>
      <c r="N135" s="1"/>
    </row>
    <row r="136" spans="1:14" s="3" customFormat="1" x14ac:dyDescent="0.3">
      <c r="A136" s="68"/>
      <c r="B136" s="83"/>
      <c r="C136" s="85"/>
      <c r="D136" s="11">
        <v>130</v>
      </c>
      <c r="E136" s="30" t="s">
        <v>163</v>
      </c>
      <c r="F136" s="24">
        <v>400</v>
      </c>
      <c r="G136" s="31">
        <v>4</v>
      </c>
      <c r="H136" s="11">
        <v>2</v>
      </c>
      <c r="I136" s="23">
        <f t="shared" si="5"/>
        <v>3200</v>
      </c>
      <c r="J136" s="28"/>
      <c r="K136" s="28"/>
    </row>
    <row r="137" spans="1:14" s="3" customFormat="1" x14ac:dyDescent="0.3">
      <c r="A137" s="68"/>
      <c r="B137" s="83"/>
      <c r="C137" s="85"/>
      <c r="D137" s="11">
        <v>131</v>
      </c>
      <c r="E137" s="30" t="s">
        <v>164</v>
      </c>
      <c r="F137" s="24">
        <v>435.70797346666672</v>
      </c>
      <c r="G137" s="31">
        <v>4</v>
      </c>
      <c r="H137" s="11">
        <v>2</v>
      </c>
      <c r="I137" s="23">
        <f t="shared" si="5"/>
        <v>3485.6637877333337</v>
      </c>
      <c r="J137" s="28"/>
      <c r="K137" s="28"/>
    </row>
    <row r="138" spans="1:14" s="3" customFormat="1" x14ac:dyDescent="0.3">
      <c r="A138" s="68"/>
      <c r="B138" s="84"/>
      <c r="C138" s="85"/>
      <c r="D138" s="11">
        <v>132</v>
      </c>
      <c r="E138" s="30" t="s">
        <v>165</v>
      </c>
      <c r="F138" s="24">
        <v>323.2</v>
      </c>
      <c r="G138" s="31">
        <v>4</v>
      </c>
      <c r="H138" s="11">
        <v>2</v>
      </c>
      <c r="I138" s="23">
        <f t="shared" si="5"/>
        <v>2585.6</v>
      </c>
      <c r="J138" s="28"/>
      <c r="K138" s="28"/>
    </row>
    <row r="139" spans="1:14" s="3" customFormat="1" ht="30" x14ac:dyDescent="0.3">
      <c r="A139" s="68"/>
      <c r="B139" s="9">
        <v>2</v>
      </c>
      <c r="C139" s="32" t="s">
        <v>166</v>
      </c>
      <c r="D139" s="11">
        <v>133</v>
      </c>
      <c r="E139" s="10" t="s">
        <v>167</v>
      </c>
      <c r="F139" s="24">
        <v>238.20322079813332</v>
      </c>
      <c r="G139" s="11">
        <v>4</v>
      </c>
      <c r="H139" s="11">
        <v>2</v>
      </c>
      <c r="I139" s="23">
        <f t="shared" si="5"/>
        <v>1905.6257663850665</v>
      </c>
      <c r="J139" s="28"/>
      <c r="K139" s="28"/>
    </row>
    <row r="140" spans="1:14" s="3" customFormat="1" x14ac:dyDescent="0.3">
      <c r="A140" s="68"/>
      <c r="B140" s="59">
        <v>2</v>
      </c>
      <c r="C140" s="62" t="s">
        <v>168</v>
      </c>
      <c r="D140" s="11">
        <v>134</v>
      </c>
      <c r="E140" s="12" t="s">
        <v>169</v>
      </c>
      <c r="F140" s="24">
        <v>838.79750000000001</v>
      </c>
      <c r="G140" s="11">
        <v>1</v>
      </c>
      <c r="H140" s="11">
        <v>2</v>
      </c>
      <c r="I140" s="23">
        <f t="shared" si="5"/>
        <v>1677.595</v>
      </c>
      <c r="J140" s="28"/>
      <c r="K140" s="28"/>
    </row>
    <row r="141" spans="1:14" s="3" customFormat="1" x14ac:dyDescent="0.3">
      <c r="A141" s="68"/>
      <c r="B141" s="60"/>
      <c r="C141" s="63"/>
      <c r="D141" s="11">
        <v>135</v>
      </c>
      <c r="E141" s="12" t="s">
        <v>170</v>
      </c>
      <c r="F141" s="24">
        <v>1850</v>
      </c>
      <c r="G141" s="11">
        <v>1</v>
      </c>
      <c r="H141" s="11">
        <v>2</v>
      </c>
      <c r="I141" s="23">
        <f t="shared" si="5"/>
        <v>3700</v>
      </c>
      <c r="J141" s="28"/>
      <c r="K141" s="28"/>
    </row>
    <row r="142" spans="1:14" s="3" customFormat="1" x14ac:dyDescent="0.3">
      <c r="A142" s="68"/>
      <c r="B142" s="61"/>
      <c r="C142" s="64"/>
      <c r="D142" s="11">
        <v>136</v>
      </c>
      <c r="E142" s="12" t="s">
        <v>171</v>
      </c>
      <c r="F142" s="24">
        <v>1595</v>
      </c>
      <c r="G142" s="11">
        <v>1</v>
      </c>
      <c r="H142" s="11">
        <v>2</v>
      </c>
      <c r="I142" s="23">
        <f t="shared" si="5"/>
        <v>3190</v>
      </c>
      <c r="J142" s="28"/>
      <c r="K142" s="28"/>
    </row>
    <row r="143" spans="1:14" s="3" customFormat="1" ht="32.25" customHeight="1" x14ac:dyDescent="0.3">
      <c r="A143" s="26"/>
      <c r="B143" s="56" t="s">
        <v>172</v>
      </c>
      <c r="C143" s="57"/>
      <c r="D143" s="57"/>
      <c r="E143" s="57"/>
      <c r="F143" s="57"/>
      <c r="G143" s="57"/>
      <c r="H143" s="58"/>
      <c r="I143" s="48">
        <f>SUM(I23:I142)</f>
        <v>784117.78535566363</v>
      </c>
      <c r="J143" s="33"/>
      <c r="K143" s="33"/>
    </row>
    <row r="144" spans="1:14" s="3" customFormat="1" ht="33.75" customHeight="1" x14ac:dyDescent="0.3">
      <c r="A144" s="5"/>
      <c r="B144" s="65" t="s">
        <v>173</v>
      </c>
      <c r="C144" s="66"/>
      <c r="D144" s="66"/>
      <c r="E144" s="67"/>
      <c r="F144" s="21" t="s">
        <v>222</v>
      </c>
      <c r="G144" s="43" t="s">
        <v>8</v>
      </c>
      <c r="H144" s="44" t="s">
        <v>9</v>
      </c>
      <c r="I144" s="45" t="s">
        <v>39</v>
      </c>
      <c r="J144" s="34"/>
      <c r="K144" s="34"/>
    </row>
    <row r="145" spans="1:11" s="3" customFormat="1" x14ac:dyDescent="0.3">
      <c r="A145" s="68"/>
      <c r="B145" s="59">
        <v>3</v>
      </c>
      <c r="C145" s="71" t="s">
        <v>174</v>
      </c>
      <c r="D145" s="11">
        <v>137</v>
      </c>
      <c r="E145" s="12" t="s">
        <v>175</v>
      </c>
      <c r="F145" s="22">
        <v>188.49334341000002</v>
      </c>
      <c r="G145" s="11">
        <v>1</v>
      </c>
      <c r="H145" s="11">
        <v>2</v>
      </c>
      <c r="I145" s="27">
        <f t="shared" ref="I145:I165" si="6">F145*G145*H145</f>
        <v>376.98668682000005</v>
      </c>
      <c r="J145" s="28"/>
    </row>
    <row r="146" spans="1:11" s="3" customFormat="1" x14ac:dyDescent="0.3">
      <c r="A146" s="68"/>
      <c r="B146" s="60"/>
      <c r="C146" s="72"/>
      <c r="D146" s="11">
        <v>138</v>
      </c>
      <c r="E146" s="12" t="s">
        <v>176</v>
      </c>
      <c r="F146" s="22">
        <v>105.81638154000001</v>
      </c>
      <c r="G146" s="11">
        <v>1</v>
      </c>
      <c r="H146" s="11">
        <v>2</v>
      </c>
      <c r="I146" s="27">
        <f t="shared" si="6"/>
        <v>211.63276308000002</v>
      </c>
      <c r="J146" s="28"/>
      <c r="K146" s="28"/>
    </row>
    <row r="147" spans="1:11" s="3" customFormat="1" x14ac:dyDescent="0.3">
      <c r="A147" s="68"/>
      <c r="B147" s="60"/>
      <c r="C147" s="72"/>
      <c r="D147" s="11">
        <v>139</v>
      </c>
      <c r="E147" s="12" t="s">
        <v>177</v>
      </c>
      <c r="F147" s="22">
        <v>94.95</v>
      </c>
      <c r="G147" s="11">
        <v>1</v>
      </c>
      <c r="H147" s="11">
        <v>2</v>
      </c>
      <c r="I147" s="27">
        <f t="shared" si="6"/>
        <v>189.9</v>
      </c>
      <c r="J147" s="28"/>
      <c r="K147" s="28"/>
    </row>
    <row r="148" spans="1:11" s="3" customFormat="1" x14ac:dyDescent="0.3">
      <c r="A148" s="68"/>
      <c r="B148" s="60"/>
      <c r="C148" s="72"/>
      <c r="D148" s="11">
        <v>140</v>
      </c>
      <c r="E148" s="12" t="s">
        <v>178</v>
      </c>
      <c r="F148" s="22">
        <v>89.95</v>
      </c>
      <c r="G148" s="11">
        <v>1</v>
      </c>
      <c r="H148" s="11">
        <v>2</v>
      </c>
      <c r="I148" s="27">
        <f t="shared" si="6"/>
        <v>179.9</v>
      </c>
      <c r="J148" s="28"/>
      <c r="K148" s="28"/>
    </row>
    <row r="149" spans="1:11" s="3" customFormat="1" x14ac:dyDescent="0.3">
      <c r="A149" s="68"/>
      <c r="B149" s="61"/>
      <c r="C149" s="73"/>
      <c r="D149" s="11">
        <v>141</v>
      </c>
      <c r="E149" s="12" t="s">
        <v>179</v>
      </c>
      <c r="F149" s="22">
        <v>235</v>
      </c>
      <c r="G149" s="11">
        <v>1</v>
      </c>
      <c r="H149" s="11">
        <v>2</v>
      </c>
      <c r="I149" s="27">
        <f t="shared" si="6"/>
        <v>470</v>
      </c>
      <c r="J149" s="28"/>
      <c r="K149" s="28"/>
    </row>
    <row r="150" spans="1:11" s="3" customFormat="1" x14ac:dyDescent="0.3">
      <c r="A150" s="68"/>
      <c r="B150" s="29">
        <v>3</v>
      </c>
      <c r="C150" s="10" t="s">
        <v>218</v>
      </c>
      <c r="D150" s="11">
        <v>142</v>
      </c>
      <c r="E150" s="12" t="s">
        <v>180</v>
      </c>
      <c r="F150" s="22">
        <v>161.75</v>
      </c>
      <c r="G150" s="11">
        <v>7</v>
      </c>
      <c r="H150" s="11">
        <v>2</v>
      </c>
      <c r="I150" s="27">
        <f t="shared" si="6"/>
        <v>2264.5</v>
      </c>
      <c r="J150" s="28"/>
      <c r="K150" s="28"/>
    </row>
    <row r="151" spans="1:11" s="3" customFormat="1" ht="50.5" x14ac:dyDescent="0.3">
      <c r="A151" s="68"/>
      <c r="B151" s="9">
        <v>3</v>
      </c>
      <c r="C151" s="10" t="s">
        <v>181</v>
      </c>
      <c r="D151" s="11">
        <v>143</v>
      </c>
      <c r="E151" s="12" t="s">
        <v>182</v>
      </c>
      <c r="F151" s="22">
        <v>193.92823194766666</v>
      </c>
      <c r="G151" s="11">
        <v>6</v>
      </c>
      <c r="H151" s="11">
        <v>2</v>
      </c>
      <c r="I151" s="27">
        <f t="shared" si="6"/>
        <v>2327.138783372</v>
      </c>
      <c r="J151" s="28"/>
      <c r="K151" s="28"/>
    </row>
    <row r="152" spans="1:11" s="3" customFormat="1" ht="20" x14ac:dyDescent="0.3">
      <c r="A152" s="68"/>
      <c r="B152" s="9">
        <v>3</v>
      </c>
      <c r="C152" s="10" t="s">
        <v>183</v>
      </c>
      <c r="D152" s="11">
        <v>144</v>
      </c>
      <c r="E152" s="10" t="s">
        <v>184</v>
      </c>
      <c r="F152" s="22">
        <v>147.5</v>
      </c>
      <c r="G152" s="11">
        <v>6</v>
      </c>
      <c r="H152" s="11">
        <v>2</v>
      </c>
      <c r="I152" s="27">
        <f t="shared" si="6"/>
        <v>1770</v>
      </c>
      <c r="J152" s="28"/>
      <c r="K152" s="28"/>
    </row>
    <row r="153" spans="1:11" s="3" customFormat="1" ht="30.5" x14ac:dyDescent="0.3">
      <c r="A153" s="68"/>
      <c r="B153" s="9">
        <v>3</v>
      </c>
      <c r="C153" s="10" t="s">
        <v>185</v>
      </c>
      <c r="D153" s="11">
        <v>145</v>
      </c>
      <c r="E153" s="12" t="s">
        <v>186</v>
      </c>
      <c r="F153" s="22">
        <v>274.83333333333331</v>
      </c>
      <c r="G153" s="11">
        <v>5</v>
      </c>
      <c r="H153" s="11">
        <v>2</v>
      </c>
      <c r="I153" s="27">
        <f t="shared" si="6"/>
        <v>2748.333333333333</v>
      </c>
      <c r="J153" s="28"/>
      <c r="K153" s="28"/>
    </row>
    <row r="154" spans="1:11" s="3" customFormat="1" ht="20.5" x14ac:dyDescent="0.3">
      <c r="A154" s="68"/>
      <c r="B154" s="9">
        <v>3</v>
      </c>
      <c r="C154" s="10" t="s">
        <v>187</v>
      </c>
      <c r="D154" s="11">
        <v>146</v>
      </c>
      <c r="E154" s="12" t="s">
        <v>188</v>
      </c>
      <c r="F154" s="22">
        <v>99.75</v>
      </c>
      <c r="G154" s="11">
        <v>2</v>
      </c>
      <c r="H154" s="11">
        <v>2</v>
      </c>
      <c r="I154" s="27">
        <f t="shared" si="6"/>
        <v>399</v>
      </c>
      <c r="J154" s="28"/>
      <c r="K154" s="28"/>
    </row>
    <row r="155" spans="1:11" s="3" customFormat="1" ht="30.5" x14ac:dyDescent="0.3">
      <c r="A155" s="68"/>
      <c r="B155" s="29">
        <v>3</v>
      </c>
      <c r="C155" s="10" t="s">
        <v>189</v>
      </c>
      <c r="D155" s="11">
        <v>147</v>
      </c>
      <c r="E155" s="12" t="s">
        <v>190</v>
      </c>
      <c r="F155" s="22">
        <v>91.75</v>
      </c>
      <c r="G155" s="11">
        <v>2</v>
      </c>
      <c r="H155" s="11">
        <v>2</v>
      </c>
      <c r="I155" s="27">
        <f t="shared" si="6"/>
        <v>367</v>
      </c>
      <c r="J155" s="28"/>
      <c r="K155" s="28"/>
    </row>
    <row r="156" spans="1:11" s="3" customFormat="1" ht="20.5" x14ac:dyDescent="0.3">
      <c r="A156" s="68"/>
      <c r="B156" s="29">
        <v>3</v>
      </c>
      <c r="C156" s="10" t="s">
        <v>191</v>
      </c>
      <c r="D156" s="11">
        <v>148</v>
      </c>
      <c r="E156" s="12" t="s">
        <v>192</v>
      </c>
      <c r="F156" s="22">
        <v>63.1</v>
      </c>
      <c r="G156" s="11">
        <v>80</v>
      </c>
      <c r="H156" s="11">
        <v>2</v>
      </c>
      <c r="I156" s="27">
        <f t="shared" si="6"/>
        <v>10096</v>
      </c>
      <c r="J156" s="28"/>
      <c r="K156" s="28"/>
    </row>
    <row r="157" spans="1:11" s="3" customFormat="1" ht="20.5" x14ac:dyDescent="0.3">
      <c r="A157" s="68"/>
      <c r="B157" s="29">
        <v>3</v>
      </c>
      <c r="C157" s="10" t="s">
        <v>193</v>
      </c>
      <c r="D157" s="11">
        <v>149</v>
      </c>
      <c r="E157" s="12" t="s">
        <v>194</v>
      </c>
      <c r="F157" s="22">
        <v>168.46666666666667</v>
      </c>
      <c r="G157" s="11">
        <v>1</v>
      </c>
      <c r="H157" s="11">
        <v>2</v>
      </c>
      <c r="I157" s="27">
        <f t="shared" si="6"/>
        <v>336.93333333333334</v>
      </c>
      <c r="J157" s="28"/>
      <c r="K157" s="28"/>
    </row>
    <row r="158" spans="1:11" s="3" customFormat="1" x14ac:dyDescent="0.3">
      <c r="A158" s="68"/>
      <c r="B158" s="74">
        <v>3</v>
      </c>
      <c r="C158" s="76" t="s">
        <v>195</v>
      </c>
      <c r="D158" s="11">
        <v>150</v>
      </c>
      <c r="E158" s="12" t="s">
        <v>196</v>
      </c>
      <c r="F158" s="22">
        <v>83.13333333333334</v>
      </c>
      <c r="G158" s="11">
        <v>42</v>
      </c>
      <c r="H158" s="11">
        <v>2</v>
      </c>
      <c r="I158" s="27">
        <f t="shared" si="6"/>
        <v>6983.2000000000007</v>
      </c>
      <c r="J158" s="28"/>
      <c r="K158" s="28"/>
    </row>
    <row r="159" spans="1:11" s="3" customFormat="1" ht="21" x14ac:dyDescent="0.3">
      <c r="A159" s="68"/>
      <c r="B159" s="75"/>
      <c r="C159" s="77"/>
      <c r="D159" s="11">
        <v>151</v>
      </c>
      <c r="E159" s="12" t="s">
        <v>197</v>
      </c>
      <c r="F159" s="22">
        <v>66.75</v>
      </c>
      <c r="G159" s="11">
        <v>4</v>
      </c>
      <c r="H159" s="11">
        <v>2</v>
      </c>
      <c r="I159" s="27">
        <f t="shared" si="6"/>
        <v>534</v>
      </c>
      <c r="J159" s="28"/>
      <c r="K159" s="28"/>
    </row>
    <row r="160" spans="1:11" s="3" customFormat="1" ht="20.5" x14ac:dyDescent="0.3">
      <c r="A160" s="68"/>
      <c r="B160" s="74">
        <v>3</v>
      </c>
      <c r="C160" s="76" t="s">
        <v>198</v>
      </c>
      <c r="D160" s="11">
        <v>152</v>
      </c>
      <c r="E160" s="12" t="s">
        <v>199</v>
      </c>
      <c r="F160" s="22">
        <v>56.333333333333336</v>
      </c>
      <c r="G160" s="11">
        <v>4</v>
      </c>
      <c r="H160" s="11">
        <v>2</v>
      </c>
      <c r="I160" s="27">
        <f t="shared" si="6"/>
        <v>450.66666666666669</v>
      </c>
      <c r="J160" s="28"/>
      <c r="K160" s="28"/>
    </row>
    <row r="161" spans="1:14" s="3" customFormat="1" x14ac:dyDescent="0.3">
      <c r="A161" s="68"/>
      <c r="B161" s="75"/>
      <c r="C161" s="77"/>
      <c r="D161" s="11">
        <v>153</v>
      </c>
      <c r="E161" s="12" t="s">
        <v>200</v>
      </c>
      <c r="F161" s="22">
        <v>233</v>
      </c>
      <c r="G161" s="11">
        <v>4</v>
      </c>
      <c r="H161" s="11">
        <v>2</v>
      </c>
      <c r="I161" s="27">
        <f t="shared" si="6"/>
        <v>1864</v>
      </c>
      <c r="J161" s="28"/>
      <c r="K161" s="28"/>
    </row>
    <row r="162" spans="1:14" s="3" customFormat="1" ht="21" x14ac:dyDescent="0.3">
      <c r="A162" s="68"/>
      <c r="B162" s="9">
        <v>3</v>
      </c>
      <c r="C162" s="10" t="s">
        <v>201</v>
      </c>
      <c r="D162" s="11">
        <v>154</v>
      </c>
      <c r="E162" s="12" t="s">
        <v>202</v>
      </c>
      <c r="F162" s="22">
        <v>251.13333333333333</v>
      </c>
      <c r="G162" s="11">
        <v>4</v>
      </c>
      <c r="H162" s="11">
        <v>2</v>
      </c>
      <c r="I162" s="27">
        <f t="shared" si="6"/>
        <v>2009.0666666666666</v>
      </c>
      <c r="J162" s="28"/>
      <c r="K162" s="28"/>
    </row>
    <row r="163" spans="1:14" s="3" customFormat="1" ht="30.5" x14ac:dyDescent="0.3">
      <c r="A163" s="68"/>
      <c r="B163" s="9">
        <v>3</v>
      </c>
      <c r="C163" s="10" t="s">
        <v>203</v>
      </c>
      <c r="D163" s="11">
        <v>155</v>
      </c>
      <c r="E163" s="12" t="s">
        <v>204</v>
      </c>
      <c r="F163" s="22">
        <v>45.7</v>
      </c>
      <c r="G163" s="11">
        <v>1</v>
      </c>
      <c r="H163" s="11">
        <v>2</v>
      </c>
      <c r="I163" s="27">
        <f t="shared" si="6"/>
        <v>91.4</v>
      </c>
      <c r="J163" s="28"/>
      <c r="K163" s="28"/>
    </row>
    <row r="164" spans="1:14" s="3" customFormat="1" ht="21" x14ac:dyDescent="0.3">
      <c r="A164" s="68"/>
      <c r="B164" s="9">
        <v>3</v>
      </c>
      <c r="C164" s="10" t="s">
        <v>205</v>
      </c>
      <c r="D164" s="11">
        <v>156</v>
      </c>
      <c r="E164" s="10" t="s">
        <v>206</v>
      </c>
      <c r="F164" s="22">
        <v>43.9</v>
      </c>
      <c r="G164" s="11">
        <v>2</v>
      </c>
      <c r="H164" s="11">
        <v>2</v>
      </c>
      <c r="I164" s="27">
        <f t="shared" si="6"/>
        <v>175.6</v>
      </c>
      <c r="J164" s="28"/>
      <c r="K164" s="28"/>
    </row>
    <row r="165" spans="1:14" s="3" customFormat="1" ht="20.5" x14ac:dyDescent="0.3">
      <c r="A165" s="68"/>
      <c r="B165" s="19">
        <v>3</v>
      </c>
      <c r="C165" s="25" t="s">
        <v>207</v>
      </c>
      <c r="D165" s="11">
        <v>157</v>
      </c>
      <c r="E165" s="4" t="s">
        <v>208</v>
      </c>
      <c r="F165" s="35">
        <v>105.46666666666665</v>
      </c>
      <c r="G165" s="36">
        <v>2</v>
      </c>
      <c r="H165" s="11">
        <v>2</v>
      </c>
      <c r="I165" s="27">
        <f t="shared" si="6"/>
        <v>421.86666666666662</v>
      </c>
      <c r="J165" s="28"/>
      <c r="K165" s="28"/>
    </row>
    <row r="166" spans="1:14" s="3" customFormat="1" ht="60" x14ac:dyDescent="0.3">
      <c r="A166" s="69"/>
      <c r="B166" s="37">
        <v>3</v>
      </c>
      <c r="C166" s="38"/>
      <c r="D166" s="11">
        <v>158</v>
      </c>
      <c r="E166" s="50" t="s">
        <v>209</v>
      </c>
      <c r="F166" s="51">
        <v>30000</v>
      </c>
      <c r="G166" s="52"/>
      <c r="H166" s="52"/>
      <c r="I166" s="27">
        <f>F166</f>
        <v>30000</v>
      </c>
      <c r="J166" s="28"/>
      <c r="K166" s="28"/>
    </row>
    <row r="167" spans="1:14" s="3" customFormat="1" ht="33.75" customHeight="1" x14ac:dyDescent="0.3">
      <c r="A167" s="68"/>
      <c r="B167" s="78" t="s">
        <v>210</v>
      </c>
      <c r="C167" s="79"/>
      <c r="D167" s="79"/>
      <c r="E167" s="79"/>
      <c r="F167" s="79"/>
      <c r="G167" s="79"/>
      <c r="H167" s="80"/>
      <c r="I167" s="39">
        <f>SUM(I145:I166)</f>
        <v>64267.124899938673</v>
      </c>
      <c r="K167" s="34"/>
      <c r="L167" s="34"/>
    </row>
    <row r="168" spans="1:14" s="3" customFormat="1" ht="39" customHeight="1" x14ac:dyDescent="0.3">
      <c r="A168" s="70"/>
      <c r="B168" s="46" t="s">
        <v>211</v>
      </c>
      <c r="C168" s="47"/>
      <c r="D168" s="47"/>
      <c r="E168" s="47"/>
      <c r="F168" s="47"/>
      <c r="G168" s="47"/>
      <c r="H168" s="47"/>
      <c r="I168" s="53">
        <f>I167+I143+L21</f>
        <v>1234204.0312993769</v>
      </c>
      <c r="K168" s="54"/>
      <c r="L168" s="33"/>
    </row>
    <row r="169" spans="1:14" x14ac:dyDescent="0.3">
      <c r="N169" s="3"/>
    </row>
    <row r="170" spans="1:14" x14ac:dyDescent="0.3">
      <c r="N170" s="3"/>
    </row>
    <row r="171" spans="1:14" x14ac:dyDescent="0.3">
      <c r="N171" s="3"/>
    </row>
    <row r="172" spans="1:14" x14ac:dyDescent="0.3">
      <c r="F172" s="55"/>
      <c r="H172" s="55"/>
      <c r="N172" s="3"/>
    </row>
    <row r="173" spans="1:14" x14ac:dyDescent="0.3">
      <c r="I173" s="1">
        <v>1234204.03</v>
      </c>
    </row>
  </sheetData>
  <mergeCells count="54">
    <mergeCell ref="B1:L1"/>
    <mergeCell ref="B2:L2"/>
    <mergeCell ref="A3:A4"/>
    <mergeCell ref="B3:E3"/>
    <mergeCell ref="F3:F4"/>
    <mergeCell ref="G3:I3"/>
    <mergeCell ref="J3:K3"/>
    <mergeCell ref="L3:L4"/>
    <mergeCell ref="A5:A20"/>
    <mergeCell ref="B14:B20"/>
    <mergeCell ref="C14:C20"/>
    <mergeCell ref="B21:K21"/>
    <mergeCell ref="B22:E22"/>
    <mergeCell ref="A23:A59"/>
    <mergeCell ref="B23:B37"/>
    <mergeCell ref="C23:C37"/>
    <mergeCell ref="C71:C80"/>
    <mergeCell ref="B81:B98"/>
    <mergeCell ref="C81:C98"/>
    <mergeCell ref="A60:A98"/>
    <mergeCell ref="B60:B64"/>
    <mergeCell ref="C60:C64"/>
    <mergeCell ref="B65:B70"/>
    <mergeCell ref="C65:C70"/>
    <mergeCell ref="B71:B80"/>
    <mergeCell ref="B128:B134"/>
    <mergeCell ref="C128:C134"/>
    <mergeCell ref="B135:B138"/>
    <mergeCell ref="C135:C138"/>
    <mergeCell ref="B38:B40"/>
    <mergeCell ref="C38:C40"/>
    <mergeCell ref="B41:B58"/>
    <mergeCell ref="C41:C58"/>
    <mergeCell ref="C102:C111"/>
    <mergeCell ref="B113:B119"/>
    <mergeCell ref="C113:C119"/>
    <mergeCell ref="B120:B127"/>
    <mergeCell ref="C120:C127"/>
    <mergeCell ref="B143:H143"/>
    <mergeCell ref="B140:B142"/>
    <mergeCell ref="C140:C142"/>
    <mergeCell ref="B144:E144"/>
    <mergeCell ref="A145:A168"/>
    <mergeCell ref="B145:B149"/>
    <mergeCell ref="C145:C149"/>
    <mergeCell ref="B158:B159"/>
    <mergeCell ref="C158:C159"/>
    <mergeCell ref="B167:H167"/>
    <mergeCell ref="B160:B161"/>
    <mergeCell ref="C160:C161"/>
    <mergeCell ref="A99:A142"/>
    <mergeCell ref="B99:B101"/>
    <mergeCell ref="C99:C101"/>
    <mergeCell ref="B102:B111"/>
  </mergeCells>
  <pageMargins left="0.19685039370078741" right="0.19685039370078741" top="0.19685039370078741" bottom="0.19685039370078741" header="0.31496062992125984" footer="0.31496062992125984"/>
  <pageSetup paperSize="9" scale="68" fitToHeight="0" orientation="landscape" r:id="rId1"/>
  <drawing r:id="rId2"/>
</worksheet>
</file>

<file path=docMetadata/LabelInfo.xml><?xml version="1.0" encoding="utf-8"?>
<clbl:labelList xmlns:clbl="http://schemas.microsoft.com/office/2020/mipLabelMetadata">
  <clbl:label id="{6f49aa43-822a-4c20-9670-db7700bf1eb0}" enabled="0" method="" siteId="{6f49aa43-822a-4c20-9670-db7700bf1eb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 Custos Formação Preços</vt:lpstr>
    </vt:vector>
  </TitlesOfParts>
  <Company>Receita Federal do Brasil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Ticiane Lima Alencar Sousa</dc:creator>
  <cp:lastModifiedBy>Ticiane Lima Alencar Sousa</cp:lastModifiedBy>
  <cp:lastPrinted>2025-08-14T18:53:40Z</cp:lastPrinted>
  <dcterms:created xsi:type="dcterms:W3CDTF">2024-12-03T19:01:47Z</dcterms:created>
  <dcterms:modified xsi:type="dcterms:W3CDTF">2025-12-02T17:57:11Z</dcterms:modified>
</cp:coreProperties>
</file>